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centerpointenergy.sharepoint.com/sites/CEHEResiliencyPlans-NextStepResiliencyPlan/Shared Documents/2025 Filing/010 Initial Petition/080 Akram - Affordability/FINAL - exhibits and workpapers/Workpapers/"/>
    </mc:Choice>
  </mc:AlternateContent>
  <xr:revisionPtr revIDLastSave="12" documentId="8_{3510A70D-5466-40DD-BE44-B5ECE71DCFA4}" xr6:coauthVersionLast="47" xr6:coauthVersionMax="47" xr10:uidLastSave="{1BAE1000-964C-42EE-B4C6-54915E7578B7}"/>
  <bookViews>
    <workbookView xWindow="28680" yWindow="-120" windowWidth="29040" windowHeight="15840" xr2:uid="{21252052-83E8-43D3-9642-6838CCCFE45F}"/>
  </bookViews>
  <sheets>
    <sheet name="McK H2 Insights Project Tracker" sheetId="11" r:id="rId1"/>
  </sheets>
  <definedNames>
    <definedName name="_xlnm._FilterDatabase" localSheetId="0" hidden="1">'McK H2 Insights Project Tracker'!$B$8:$AD$21</definedName>
    <definedName name="CIQWBGuid" hidden="1">"8a446404-a198-4e26-b224-b6434b50876f"</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"06/19/2024 10:44:22"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11" l="1"/>
</calcChain>
</file>

<file path=xl/sharedStrings.xml><?xml version="1.0" encoding="utf-8"?>
<sst xmlns="http://schemas.openxmlformats.org/spreadsheetml/2006/main" count="304" uniqueCount="147">
  <si>
    <t>Country</t>
  </si>
  <si>
    <t>Houston</t>
  </si>
  <si>
    <t>Hydrogen Insights Project &amp; Investment Tracker - Data purchase</t>
  </si>
  <si>
    <t xml:space="preserve">The Hydrogen Project &amp; Investment Tracker serves as a database for announced hydrogen projects and investments globally. The tracker has been built as part of McKinsey's partnership with the Hydrogen Council. Together with the Hydrogen Council, the Hydrogen Solution Insights team maintains the tracker to ensure high quality of data which is leveraged in publications with the Hydrogen Council, e.g. </t>
  </si>
  <si>
    <t>Hydrogen Insights 2024 report</t>
  </si>
  <si>
    <t>Data retrieved</t>
  </si>
  <si>
    <t>Id; Project name; Project phase name; Project archetype (Production / Distribution / End-use); Short project description; Companies/ organizations involved; Sources; Total investment [MUSD]; Total production investment [MUSD]; Total distribution investment [MUSD]; Total end-use investment [MUSD]; Public support [MUSD]; City/ area: 'Houston', 'Houston,Texas', 'Gulf Coast', 'Gulf of Mexico'; Longitude; Latitude; Country: 'United States'; Region; Announcement date; Project status; Commercial Operation Date (COD); Commercial Operation Date (COD) comment; Size [MW]; H2 capacity [kton p.a.]; Hydrogen pathway; Hydrogen production energy source; Hydrogen production technology; Carrier; Type of end-use; End-use comment</t>
  </si>
  <si>
    <t>Data retrieved on</t>
  </si>
  <si>
    <t>Jan 09, 2025 09:45:11 PM UTC</t>
  </si>
  <si>
    <t>Id</t>
  </si>
  <si>
    <t>Project name</t>
  </si>
  <si>
    <t>Project phase name</t>
  </si>
  <si>
    <t>Project archetype (Production / Distribution / End-use)</t>
  </si>
  <si>
    <t>Short project description</t>
  </si>
  <si>
    <t>Companies/ organizations involved</t>
  </si>
  <si>
    <t>Sources</t>
  </si>
  <si>
    <t>Total investment [MUSD]</t>
  </si>
  <si>
    <t>Total production investment [MUSD]</t>
  </si>
  <si>
    <t>Total distribution investment [MUSD]</t>
  </si>
  <si>
    <t>Total end-use investment [MUSD]</t>
  </si>
  <si>
    <t>Public support [MUSD]</t>
  </si>
  <si>
    <t>City/ area</t>
  </si>
  <si>
    <t>Longitude</t>
  </si>
  <si>
    <t>Latitude</t>
  </si>
  <si>
    <t>Region</t>
  </si>
  <si>
    <t>Announcement date</t>
  </si>
  <si>
    <t>Project status</t>
  </si>
  <si>
    <t>Commercial Operation Date (COD)</t>
  </si>
  <si>
    <t>Commercial Operation Date (COD) comment</t>
  </si>
  <si>
    <t>Size [MW]</t>
  </si>
  <si>
    <t>H2 capacity [kton p.a.]</t>
  </si>
  <si>
    <t>Hydrogen pathway</t>
  </si>
  <si>
    <t>Hydrogen production energy source</t>
  </si>
  <si>
    <t>Hydrogen production technology</t>
  </si>
  <si>
    <t>Carrier</t>
  </si>
  <si>
    <t>Type of end-use</t>
  </si>
  <si>
    <t>End-use comment</t>
  </si>
  <si>
    <t>Baytown Olefins Plant</t>
  </si>
  <si>
    <t>Phase 0</t>
  </si>
  <si>
    <t>End-use,Production</t>
  </si>
  <si>
    <t>Exxon announced it plans to build a blue H2 production plant near one of its refineries in Texas (near Houston) while working to create a CCS hub in Houston. Project targets 1 billion cubic feet of low-carbon hydrogen per day, while capturing more than 98% of associated CO2 emissions. The project plans to have annual production capacity of more than one million tons of low-carbon ammonia</t>
  </si>
  <si>
    <t>ADNOC,Air Liquide,ExxonMobil,Mitsubishi Corporation</t>
  </si>
  <si>
    <t>https://corporate.exxonmobil.com/news/newsroom/news-releases/2023/0130_exxonmobil-awards-feed-for-worlds-largest-low-carbon-hydrogen-facility,https://lowcarbon.exxonmobil.com/newsroom/news-and-announcements/0912_mitsubishi-corporation-and-exxonmobil-sign-project-framework-agreement,https://www.forbes.com/sites/davidblackmon/2022/03/02/exxon-to-mount-a-major-hydrogen-ccs-project-at-its-baytown-complex/?sh=8d2710f17ee5,https://www.gasworld.com/exxonmobil-makes-major-blue-hydrogen-and-carbon-capture-commitments-in-the-us/2022774.article,https://www.thenationalnews.com/business/energy/2024/09/04/adnoc-to-buy-35-stake-in-exxonmobils-new-massive-blue-hydrogen-plant-in-texas/</t>
  </si>
  <si>
    <t>n/a</t>
  </si>
  <si>
    <t>Houston,Texas</t>
  </si>
  <si>
    <t>United States</t>
  </si>
  <si>
    <t>North America</t>
  </si>
  <si>
    <t>Mar 02, 2022</t>
  </si>
  <si>
    <t>FEED</t>
  </si>
  <si>
    <t>A final investment decision is expected in 2025 with anticipated startup in 2029.</t>
  </si>
  <si>
    <t>Low-carbon</t>
  </si>
  <si>
    <t>Natural gas</t>
  </si>
  <si>
    <t>ATR with CCS</t>
  </si>
  <si>
    <t>Ammonia</t>
  </si>
  <si>
    <t>Chemicals-Ammonia,Power-Ammonia</t>
  </si>
  <si>
    <t>Chemicals, Power - Ammonia</t>
  </si>
  <si>
    <t>Mærsk, Orsted methanol sourcing</t>
  </si>
  <si>
    <t>Ørsted to develop Power-to-X-facility on the US Gulf Coast to fuel Maersk’s newly ordered fleet of 12 methanol-powered vessels, as the industry leaders sign letter of intent (LOI) on record-breaking offtake agreement for green fuels in the maritime industry.On the US Gulf Coast, Ørsted will develop a 675 MW Power-to-X facility that will produce approx. 300,000 tonnes of e-methanol per year, which Maersk will offtake for its newly ordered fleet of 12 methanol-powered vessels. The facility will be powered by approx. 1.2GW of renewable energy from new onshore wind and solar PV farms. The biogenic carbon needed to produce e-methanol will be extracted through carbon capture at one or more large point sources.</t>
  </si>
  <si>
    <t>A.P. Møller Mærsk,Ørsted</t>
  </si>
  <si>
    <t>https://orsted.com/en/media/newsroom/news/2022/03/20220310491311,https://www.smart-energy.com/renewable-energy/orsted-launches-power-to-x-facility-to-fuel-maersks-e-methanol-vessels/</t>
  </si>
  <si>
    <t>Gulf Coast</t>
  </si>
  <si>
    <t>Mar 10, 2022</t>
  </si>
  <si>
    <t>Feasibility study</t>
  </si>
  <si>
    <t>Renewable</t>
  </si>
  <si>
    <t>Onshore wind,Solar PV</t>
  </si>
  <si>
    <t>e-Methanol</t>
  </si>
  <si>
    <t>Maritime-Methanol</t>
  </si>
  <si>
    <t>The green methanol to fuel Maersk's recently ordered fleet of 12 methanol-powered vessels. The 300,000 tonnes of e-methanol are the largest potential offtake agreement for green fuels in the maritime industry ever announced (Mar 10, 2022).</t>
  </si>
  <si>
    <t>Texas Gulf Coast Industrial Corridor</t>
  </si>
  <si>
    <t>Distribution,Production</t>
  </si>
  <si>
    <t>With potential start-up by 2026, project aims to store up to 15 million metric tons of CO2 per year in multiple sites – the equivalent of removing approximately 3 million cars from the road</t>
  </si>
  <si>
    <t>Linde,bp</t>
  </si>
  <si>
    <t>https://www.bp.com/en/global/corporate/news-and-insights/press-releases/bp-and-linde-plan-major-ccs-project-to-advance-decarbonization-efforts-across-texas-gulf-coast.html,https://www.h2-view.com/story/bp-and-linde-launch-carbon-capture-project-to-produce-low-carbon-hydrogen-on-the-gulf-coast/</t>
  </si>
  <si>
    <t>May 17, 2022</t>
  </si>
  <si>
    <t>Announced</t>
  </si>
  <si>
    <t>Non-specified-Industry</t>
  </si>
  <si>
    <t>The low carbon hydrogen will be sold to customers along Linde’s hydrogen pipeline network under long-term contracts to enable production of low carbon chemicals and fuels.</t>
  </si>
  <si>
    <t>Joint Study for Gulf Coast Ammonia</t>
  </si>
  <si>
    <t>The partnership  have announced their intent to collaborate on a joint study that will evaluate and potentially advance the development of a hydrogen and ammonia production facility along the U.S. Gulf Coast. The facility could support industrial decarbonization and mobility applications in the region and expand clean ammonia exports, helping to increase the supply of lower carbon power internationally.</t>
  </si>
  <si>
    <t>Air Liquide,Chevron,LyondellBasell,Uniper</t>
  </si>
  <si>
    <t>https://www.chevron.com/newsroom/2022/q4/air-liquide-chevron-lyondellbasell-and-uniper-to-pursue-lower-carbon-hydrogen-and-ammonia-project,https://www.icis.com/explore/resources/news/2022/10/19/10816372/air-liquide-chevron-lyondellbasell-and-uniper-to-pursue-us-hydrogen-and-ammonia-project/,https://www.nasdaq.com/articles/air-liquide-chevron-lyondellbasell-uniper-to-hold-study-to-form-hydrogen-ammonia-project</t>
  </si>
  <si>
    <t>Oct 19, 2022</t>
  </si>
  <si>
    <t>Renewable natural gas</t>
  </si>
  <si>
    <t>Chemicals-Ammonia</t>
  </si>
  <si>
    <t>Cameron SNG</t>
  </si>
  <si>
    <t>The partners have entered into an agreement and commenced to conduct a detailed joint feasibility study on a project to produce synthetic methane (e-methane) in Texas or Louisiana, liquefy it at the existing Cameron LNG facility, and transport it to Japan utilizing other existing infrastructure, including LNG ships and receiving terminals in Japan. The targeted e-methane production volume is 130,000 tons per year1 to start in 2030.</t>
  </si>
  <si>
    <t>Mitsubishi,Osaka Gas,Toho Gas,Tokyo Gas</t>
  </si>
  <si>
    <t>https://www.compressortech2.com/news/consortium-seeks-to-produce-e-natural-gas-on-gulf-coast/8031450.article,https://www.mitsubishicorp.com/jp/en/pr/archive/2022/html/0000050341.html</t>
  </si>
  <si>
    <t>Nov 20, 2022</t>
  </si>
  <si>
    <t>The project aims for FEED entry in 2024, FID in 2025, first e-methane production in 2029 and the commencement of export to Japan in 2030</t>
  </si>
  <si>
    <t>e-Methane</t>
  </si>
  <si>
    <t>Power-Methane</t>
  </si>
  <si>
    <t>Export as synthetic LNG</t>
  </si>
  <si>
    <t>Gulf Coast Hydrogen JERA Conoco - Phase 1</t>
  </si>
  <si>
    <t>Phase 1</t>
  </si>
  <si>
    <t>ConocoPhillips, one of the largest U.S. independent oil producers, will provide natural gas and manage a carbon capture and storage facility for a proposed U.S. hydrogen gas project to be jointly developed with Japan's largest utility JERA.</t>
  </si>
  <si>
    <t>ConocoPhillips,JERA,Uniper</t>
  </si>
  <si>
    <t>https://www.houstonchronicle.com/business/energy/article/conoco-phillips-jera-selling-hydrogen-to-uniper-18348708.php#:~:text=Sep.,https://www.jera.co.jp/en/news/information/20220905_969,https://www.reuters.com/business/energy/conocophillips-jera-proposing-develop-us-hydrogen-gas-plant-2022-09-06/,overseas%20to%20Europe%20and%20Asia.</t>
  </si>
  <si>
    <t>Sep 06, 2022</t>
  </si>
  <si>
    <t>The companies aim to start production at the facility by 2030 with an initial capacity of about 2 million tons per year.</t>
  </si>
  <si>
    <t>Gulf Coast Hydrogen JERA Conoco - Phase 2</t>
  </si>
  <si>
    <t>Phase 2</t>
  </si>
  <si>
    <t>ConocoPhillips, one of the largest U.S. independent oil producers, will provide natural gas and manage a carbon capture and storage facility for a proposed U.S. hydrogen gas project to be jointly developed with Japan's largest utility JERA</t>
  </si>
  <si>
    <t>https://www.jera.co.jp/english/information/20220905_969,https://www.reuters.com/business/energy/conocophillips-jera-proposing-develop-us-hydrogen-gas-plant-2022-09-06/</t>
  </si>
  <si>
    <t>Avina Green Ammonia Gulf Coast</t>
  </si>
  <si>
    <t>The U.S Gulf Coast green ammonia facility, which has been under development since 2021, has reached a number of critical milestones over the past 18 months. In December 2022, the project executed off-take agreement with a blue-chip customer for 100% of phase 1 production of 100,000 metric tons per annum. Once the project is ramped to full capacity, the U.S Gulf Coast plant will have the ability to produce 700,000 metric tons per annum of green ammonia.</t>
  </si>
  <si>
    <t>Avina Clean Hydrogen,KBR</t>
  </si>
  <si>
    <t>https://www.globenewswire.com/news-release/2023/04/04/2640706/0/en/Avina-Clean-Hydrogen-Selects-KBR-for-Green-Ammonia-Project-in-the-U-S-Gulf-Coast.html</t>
  </si>
  <si>
    <t>Dec 12, 2022</t>
  </si>
  <si>
    <t>Houston Ship Channel Joint Ammonia Project</t>
  </si>
  <si>
    <t>INPEX Corporation, Air Liquide Group, LSB Industries, and Vopak Moda have agreed to collaborate on the pre-FEED for the development of a large-scale, low-carbon ammonia production and export project on the Houston Ship Channel. If the development proceeds, the project’s first phase is targeted to produce more than 1.1 million tonnes per annum (MTPA) of low-carbon ammonia by the end of 2027, with options for future expansions.</t>
  </si>
  <si>
    <t>Air Liquide,Inpex,LSB Industries,Vopak</t>
  </si>
  <si>
    <t>https://www.businesswire.com/news/home/20231002752346/en/Global-Energy-and-Chemical-Leaders-Partner-to-Develop-a-Large-Scale-Low-Carbon-Ammonia-Production-Export-Project-on-the-Houston-Ship-Channel,https://www.hydrogeninsight.com/production/japanese-european-and-american-firms-move-forward-with-giant-blue-hydrogen-and-ammonia-project-in-texas/2-1-1528727</t>
  </si>
  <si>
    <t>Oct 03, 2023</t>
  </si>
  <si>
    <t>Eneos-MVCE low-carbon hydrogen and ammonia project at US Gulf of Mexico.</t>
  </si>
  <si>
    <t>Distribution,End-use,Production</t>
  </si>
  <si>
    <t>The project will produce low-carbon hydrogen, ammonia and methylcyclohexane (MCH) in the US Gulf of Mexico. Eneos plans to study the feasibility sending hydrogen from the project to Japan using MCH as a hydrogen carrier, targeting to complete it this year. Construction of output facilities is to start in the mid-2020s. Commercial production of 220,000 t/yr of low-carbon hydrogen involving carbon capture and storage is to start by 2030. Eneos did disclose how much carbon the project expects to be able to capture.</t>
  </si>
  <si>
    <t>ENEOS,LLC,MVCE Gulf Coast</t>
  </si>
  <si>
    <t>https://chemindigest.com/eneos-invests-in-mvce-gulf-coast-for-clean-hydrogen-supply-chain/,https://www.argusmedia.com/en/news/2526588-japans-eneos-invests-in-us-lowcarbon-hydrogen-project?amp=1,https://www.chemanalyst.com/NewsAndDeals/NewsDetails/eneos-from-japan-announces-investment-in-us-clean-hydrogen-company-24472,https://www.eog-asia.com/eneos-buys-stake-in-us-clean-hydrogen-project-to-expand-to-japan/,https://www.indianchemicalnews.com/hydrogen/eneos-invests-in-us-low-carbon-hydrogen-project-20276</t>
  </si>
  <si>
    <t>Gulf of Mexico</t>
  </si>
  <si>
    <t>Jan 11, 2024</t>
  </si>
  <si>
    <t>Commercial production to start by 2030</t>
  </si>
  <si>
    <t>LOHC (e.g. DBT, MCH)</t>
  </si>
  <si>
    <t>Non-specified-Export</t>
  </si>
  <si>
    <t>exporting methylcyclohexane (MCH) to Japan</t>
  </si>
  <si>
    <t>US trio green hydrogen production site in Texas</t>
  </si>
  <si>
    <t>Production</t>
  </si>
  <si>
    <t>A US trio has announced plans to develop a 500kg per day green hydrogen production facility in Houston, Texas, which could be completed in Q2 2024</t>
  </si>
  <si>
    <t>Element One Energy,HNO International,Pneumatic and Hydraulic Company</t>
  </si>
  <si>
    <t>https://industrialgasconsultants.com/hno-international-element-one-energy-and-pneumatic-and-hydraulic-company-to-develop-green-hydrogen-production-in-texas/,https://www.chemanalyst.com/NewsAndDeals/NewsDetails/us-trio-aims-to-establish-500kg-green-hydrogen-production-plant-in-texas-25136,https://www.h2-view.com/story/updated-us-trio-plans-to-deliver-500kg-green-hydrogen-production-site-in-texas/2105738.article/,https://www.prnewswire.com/news-releases/hno-international-spearheads-scalable-hydrogen-energy-platform-shep-to-pioneer-green-hydrogen-production-in-2024-302054971.html</t>
  </si>
  <si>
    <t>Feb 06, 2024</t>
  </si>
  <si>
    <t>Under construction</t>
  </si>
  <si>
    <t>The completion of this pioneering project is anticipated in Q2 of 2024</t>
  </si>
  <si>
    <t>Grid</t>
  </si>
  <si>
    <t>Alkaline</t>
  </si>
  <si>
    <t>Non-Specified-Industry</t>
  </si>
  <si>
    <t>1 Gigawatt Off-Grid, Hydrogen-Powered AI Factory Data Center</t>
  </si>
  <si>
    <t>End-use</t>
  </si>
  <si>
    <t>1GW AI Factory data center – ECL TerraSite-TX1 on a 600+ acre site east of Houston. The initial phase of TerraSite-TX1 will be delivered in the summer of 2025 at a cost of approximately $450M, with 50MW of data center capacity.The entire 1GW site will be constructed at a cost of approximately $8B, with funding to be provided by ECL and financial partners</t>
  </si>
  <si>
    <t>ECL</t>
  </si>
  <si>
    <t>https://www.businesswire.com/news/home/20240925729563/en/ECL-Announces-World%E2%80%99s-First-1-Gigawatt-Off-Grid-Hydrogen-Powered-AI-Factory-Data-Center</t>
  </si>
  <si>
    <t>Sep 25, 2024</t>
  </si>
  <si>
    <t>The initial phase of TerraSite-TX1 will be delivered in the summer of 2025</t>
  </si>
  <si>
    <t>Renewables</t>
  </si>
  <si>
    <t>Power-Hydrogen</t>
  </si>
  <si>
    <t>Data center</t>
  </si>
  <si>
    <t>Average investment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</si>
</sst>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8" x14ac:knownFonts="1">
    <font>
      <sz val="11"/>
      <color theme="1"/>
      <name val="Arial"/>
      <family val="2"/>
      <scheme val="minor"/>
    </font>
    <font>
      <sz val="11"/>
      <color theme="1"/>
      <name val="Arial"/>
      <family val="2"/>
      <scheme val="minor"/>
    </font>
    <font>
      <b/>
      <sz val="11"/>
      <color rgb="FF3F3F3F"/>
      <name val="Arial"/>
      <family val="2"/>
      <scheme val="minor"/>
    </font>
    <font>
      <b/>
      <sz val="11"/>
      <name val="Arial"/>
      <family val="2"/>
      <scheme val="minor"/>
    </font>
    <font>
      <sz val="11"/>
      <color rgb="FF3F3F76"/>
      <name val="Arial"/>
      <family val="2"/>
      <scheme val="minor"/>
    </font>
    <font>
      <b/>
      <sz val="11"/>
      <color rgb="FFFA7D00"/>
      <name val="Arial"/>
      <family val="2"/>
      <scheme val="minor"/>
    </font>
    <font>
      <sz val="11"/>
      <color rgb="FFFA7D00"/>
      <name val="Arial"/>
      <family val="2"/>
      <scheme val="minor"/>
    </font>
    <font>
      <b/>
      <sz val="11"/>
      <color theme="0"/>
      <name val="Arial"/>
      <family val="2"/>
      <scheme val="minor"/>
    </font>
    <font>
      <sz val="11"/>
      <color rgb="FFFF0000"/>
      <name val="Arial"/>
      <family val="2"/>
      <scheme val="minor"/>
    </font>
    <font>
      <i/>
      <sz val="11"/>
      <color rgb="FF7F7F7F"/>
      <name val="Arial"/>
      <family val="2"/>
      <scheme val="minor"/>
    </font>
    <font>
      <b/>
      <sz val="13"/>
      <name val="Arial"/>
      <family val="2"/>
      <scheme val="minor"/>
    </font>
    <font>
      <sz val="11"/>
      <color rgb="FFC00000"/>
      <name val="Arial"/>
      <family val="2"/>
      <scheme val="minor"/>
    </font>
    <font>
      <sz val="11"/>
      <name val="Arial"/>
      <family val="2"/>
      <scheme val="minor"/>
    </font>
    <font>
      <u/>
      <sz val="11"/>
      <color theme="6"/>
      <name val="Arial"/>
      <family val="2"/>
      <scheme val="minor"/>
    </font>
    <font>
      <b/>
      <sz val="22"/>
      <name val="Georgia"/>
      <family val="2"/>
      <scheme val="major"/>
    </font>
    <font>
      <sz val="11"/>
      <color theme="3"/>
      <name val="Arial"/>
      <family val="2"/>
      <scheme val="minor"/>
    </font>
    <font>
      <sz val="11"/>
      <color rgb="FF0000FF"/>
      <name val="Arial"/>
      <family val="2"/>
      <scheme val="minor"/>
    </font>
    <font>
      <sz val="11"/>
      <color theme="1" tint="0.34998626667073579"/>
      <name val="Arial"/>
      <family val="2"/>
      <scheme val="minor"/>
    </font>
    <font>
      <u/>
      <sz val="11"/>
      <color theme="10"/>
      <name val="Arial"/>
      <family val="2"/>
      <scheme val="minor"/>
    </font>
    <font>
      <b/>
      <sz val="14"/>
      <color rgb="FFFFFFFF"/>
      <name val="Calibri"/>
    </font>
    <font>
      <b/>
      <sz val="11"/>
      <name val="Calibri"/>
    </font>
    <font>
      <u/>
      <sz val="9"/>
      <color theme="10"/>
      <name val="Arial"/>
      <family val="2"/>
      <scheme val="minor"/>
    </font>
    <font>
      <b/>
      <sz val="11"/>
      <color rgb="FF000000"/>
      <name val="Calibri"/>
    </font>
    <font>
      <sz val="11"/>
      <color rgb="FF000000"/>
      <name val="Calibri"/>
    </font>
    <font>
      <sz val="11"/>
      <color theme="5"/>
      <name val="Calibri"/>
    </font>
    <font>
      <b/>
      <sz val="12"/>
      <color rgb="FF2251FF"/>
      <name val="Calibri"/>
    </font>
    <font>
      <b/>
      <sz val="12"/>
      <color rgb="FF2251FF"/>
      <name val="Arial"/>
      <family val="2"/>
      <scheme val="minor"/>
    </font>
    <font>
      <b/>
      <sz val="14"/>
      <name val="Calibri"/>
      <family val="2"/>
    </font>
  </fonts>
  <fills count="17">
    <fill>
      <patternFill patternType="none"/>
    </fill>
    <fill>
      <patternFill patternType="gray125"/>
    </fill>
    <fill>
      <patternFill patternType="solid">
        <fgColor rgb="FFFFC000"/>
        <bgColor indexed="64"/>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bgColor indexed="64"/>
      </patternFill>
    </fill>
    <fill>
      <patternFill patternType="solid">
        <fgColor rgb="FFE6E6E6"/>
        <bgColor indexed="64"/>
      </patternFill>
    </fill>
    <fill>
      <patternFill patternType="solid">
        <fgColor theme="7"/>
        <bgColor indexed="64"/>
      </patternFill>
    </fill>
    <fill>
      <patternFill patternType="solid">
        <fgColor theme="6"/>
        <bgColor indexed="64"/>
      </patternFill>
    </fill>
    <fill>
      <patternFill patternType="solid">
        <fgColor theme="7"/>
      </patternFill>
    </fill>
    <fill>
      <patternFill patternType="solid">
        <fgColor theme="9"/>
      </patternFill>
    </fill>
    <fill>
      <patternFill patternType="solid">
        <fgColor theme="6" tint="0.79998168889431442"/>
        <bgColor indexed="64"/>
      </patternFill>
    </fill>
    <fill>
      <patternFill patternType="solid">
        <fgColor rgb="FF2251FF"/>
        <bgColor indexed="64"/>
      </patternFill>
    </fill>
    <fill>
      <patternFill patternType="solid">
        <fgColor rgb="FFEDEDED"/>
        <bgColor rgb="FF000000"/>
      </patternFill>
    </fill>
  </fills>
  <borders count="11">
    <border>
      <left/>
      <right/>
      <top/>
      <bottom/>
      <diagonal/>
    </border>
    <border>
      <left/>
      <right/>
      <top style="hair">
        <color rgb="FF3F3F3F"/>
      </top>
      <bottom style="hair">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rgb="FF7F7F7F"/>
      </bottom>
      <diagonal/>
    </border>
    <border>
      <left/>
      <right/>
      <top style="thick">
        <color rgb="FF4D4D4D"/>
      </top>
      <bottom style="thick">
        <color rgb="FF4D4D4D"/>
      </bottom>
      <diagonal/>
    </border>
    <border>
      <left style="thin">
        <color rgb="FFC6C6C6"/>
      </left>
      <right/>
      <top/>
      <bottom/>
      <diagonal/>
    </border>
    <border>
      <left style="thin">
        <color rgb="FFC6C6C6"/>
      </left>
      <right style="thin">
        <color rgb="FFC6C6C6"/>
      </right>
      <top style="thin">
        <color rgb="FFC6C6C6"/>
      </top>
      <bottom style="thin">
        <color rgb="FF000000"/>
      </bottom>
      <diagonal/>
    </border>
    <border>
      <left/>
      <right style="thin">
        <color rgb="FFC6C6C6"/>
      </right>
      <top style="thin">
        <color rgb="FFC6C6C6"/>
      </top>
      <bottom style="thin">
        <color rgb="FF000000"/>
      </bottom>
      <diagonal/>
    </border>
  </borders>
  <cellStyleXfs count="27">
    <xf numFmtId="0" fontId="0" fillId="0" borderId="0"/>
    <xf numFmtId="0" fontId="15" fillId="11" borderId="0" applyNumberFormat="0" applyAlignment="0" applyProtection="0">
      <alignment vertical="center"/>
    </xf>
    <xf numFmtId="0" fontId="10" fillId="0" borderId="0" applyNumberFormat="0" applyAlignment="0" applyProtection="0"/>
    <xf numFmtId="0" fontId="3" fillId="0" borderId="6" applyNumberFormat="0" applyAlignment="0" applyProtection="0"/>
    <xf numFmtId="0" fontId="7" fillId="8" borderId="0" applyNumberFormat="0" applyAlignment="0" applyProtection="0">
      <alignment vertical="center"/>
    </xf>
    <xf numFmtId="0" fontId="2" fillId="2" borderId="1" applyNumberFormat="0" applyProtection="0">
      <alignment vertical="center"/>
    </xf>
    <xf numFmtId="0" fontId="16" fillId="0" borderId="0" applyNumberFormat="0" applyAlignment="0" applyProtection="0">
      <alignment vertical="center"/>
    </xf>
    <xf numFmtId="0" fontId="1" fillId="10" borderId="0" applyNumberFormat="0" applyAlignment="0" applyProtection="0">
      <alignment vertical="center"/>
    </xf>
    <xf numFmtId="0" fontId="11" fillId="3" borderId="0" applyNumberFormat="0" applyBorder="0" applyAlignment="0" applyProtection="0"/>
    <xf numFmtId="0" fontId="4" fillId="4" borderId="2" applyNumberFormat="0" applyAlignment="0" applyProtection="0"/>
    <xf numFmtId="0" fontId="5" fillId="5" borderId="2" applyNumberFormat="0" applyAlignment="0" applyProtection="0"/>
    <xf numFmtId="0" fontId="6" fillId="0" borderId="3" applyNumberFormat="0" applyFill="0" applyAlignment="0" applyProtection="0"/>
    <xf numFmtId="0" fontId="7" fillId="6" borderId="4" applyNumberFormat="0" applyAlignment="0" applyProtection="0"/>
    <xf numFmtId="0" fontId="8" fillId="0" borderId="0" applyNumberFormat="0" applyFill="0" applyBorder="0" applyAlignment="0" applyProtection="0"/>
    <xf numFmtId="0" fontId="1" fillId="7" borderId="5" applyNumberFormat="0" applyFont="0" applyAlignment="0" applyProtection="0"/>
    <xf numFmtId="0" fontId="9" fillId="0" borderId="0" applyNumberFormat="0" applyFill="0" applyBorder="0" applyAlignment="0" applyProtection="0"/>
    <xf numFmtId="0" fontId="14" fillId="0" borderId="0" applyNumberFormat="0" applyAlignment="0" applyProtection="0"/>
    <xf numFmtId="0" fontId="3" fillId="9" borderId="0" applyNumberFormat="0" applyAlignment="0" applyProtection="0">
      <alignment vertical="center"/>
    </xf>
    <xf numFmtId="0" fontId="3" fillId="0" borderId="7" applyNumberFormat="0" applyAlignment="0" applyProtection="0"/>
    <xf numFmtId="0" fontId="12" fillId="0" borderId="0" applyNumberFormat="0" applyAlignment="0" applyProtection="0">
      <alignment vertical="center"/>
    </xf>
    <xf numFmtId="0" fontId="13" fillId="0" borderId="0" applyNumberFormat="0" applyAlignment="0" applyProtection="0">
      <alignment vertical="center"/>
    </xf>
    <xf numFmtId="0" fontId="8" fillId="0" borderId="0" applyNumberFormat="0" applyAlignment="0" applyProtection="0">
      <alignment vertical="center"/>
    </xf>
    <xf numFmtId="0" fontId="17" fillId="0" borderId="0" applyNumberFormat="0" applyAlignment="0" applyProtection="0">
      <alignment vertical="center"/>
    </xf>
    <xf numFmtId="0" fontId="12" fillId="12" borderId="0" applyNumberFormat="0" applyBorder="0" applyAlignment="0" applyProtection="0"/>
    <xf numFmtId="0" fontId="12" fillId="13" borderId="0" applyNumberFormat="0" applyBorder="0" applyAlignment="0" applyProtection="0"/>
    <xf numFmtId="0" fontId="18" fillId="0" borderId="0" applyNumberFormat="0" applyFill="0" applyBorder="0" applyAlignment="0" applyProtection="0"/>
    <xf numFmtId="0" fontId="14" fillId="0" borderId="0" applyNumberFormat="0" applyFill="0" applyAlignment="0" applyProtection="0"/>
  </cellStyleXfs>
  <cellXfs count="19">
    <xf numFmtId="0" fontId="0" fillId="0" borderId="0" xfId="0"/>
    <xf numFmtId="0" fontId="0" fillId="0" borderId="0" xfId="0" applyAlignment="1">
      <alignment vertical="top" wrapText="1"/>
    </xf>
    <xf numFmtId="0" fontId="19" fillId="15" borderId="8" xfId="0" applyFont="1" applyFill="1" applyBorder="1"/>
    <xf numFmtId="0" fontId="19" fillId="0" borderId="0" xfId="0" applyFont="1"/>
    <xf numFmtId="0" fontId="19" fillId="0" borderId="0" xfId="0" applyFont="1" applyAlignment="1">
      <alignment horizontal="left"/>
    </xf>
    <xf numFmtId="0" fontId="19" fillId="0" borderId="8" xfId="0" applyFont="1" applyBorder="1"/>
    <xf numFmtId="0" fontId="20" fillId="0" borderId="0" xfId="0" applyFont="1" applyAlignment="1">
      <alignment vertical="top"/>
    </xf>
    <xf numFmtId="0" fontId="21" fillId="0" borderId="0" xfId="25" applyFont="1" applyAlignment="1">
      <alignment horizontal="left"/>
    </xf>
    <xf numFmtId="0" fontId="22" fillId="0" borderId="0" xfId="0" applyFont="1" applyAlignment="1">
      <alignment horizontal="left"/>
    </xf>
    <xf numFmtId="0" fontId="23" fillId="0" borderId="0" xfId="0" applyFont="1" applyAlignment="1">
      <alignment horizontal="left"/>
    </xf>
    <xf numFmtId="0" fontId="24" fillId="0" borderId="0" xfId="0" applyFont="1" applyAlignment="1">
      <alignment horizontal="left"/>
    </xf>
    <xf numFmtId="0" fontId="25" fillId="14" borderId="9" xfId="0" applyFont="1" applyFill="1" applyBorder="1" applyAlignment="1">
      <alignment vertical="top" wrapText="1"/>
    </xf>
    <xf numFmtId="0" fontId="26" fillId="16" borderId="9" xfId="0" applyFont="1" applyFill="1" applyBorder="1" applyAlignment="1">
      <alignment vertical="top" wrapText="1"/>
    </xf>
    <xf numFmtId="0" fontId="26" fillId="16" borderId="10" xfId="0" applyFont="1" applyFill="1" applyBorder="1" applyAlignment="1">
      <alignment vertical="top" wrapText="1"/>
    </xf>
    <xf numFmtId="1" fontId="0" fillId="0" borderId="0" xfId="0" applyNumberFormat="1" applyAlignment="1">
      <alignment vertical="top" wrapText="1"/>
    </xf>
    <xf numFmtId="2" fontId="0" fillId="0" borderId="0" xfId="0" applyNumberFormat="1" applyAlignment="1">
      <alignment vertical="top" wrapText="1"/>
    </xf>
    <xf numFmtId="0" fontId="27" fillId="0" borderId="0" xfId="0" applyFont="1" applyAlignment="1">
      <alignment horizontal="left"/>
    </xf>
    <xf numFmtId="2" fontId="23" fillId="0" borderId="0" xfId="0" applyNumberFormat="1" applyFont="1" applyAlignment="1">
      <alignment horizontal="left"/>
    </xf>
    <xf numFmtId="2" fontId="0" fillId="0" borderId="0" xfId="0" applyNumberFormat="1"/>
  </cellXfs>
  <cellStyles count="27">
    <cellStyle name="Accent4" xfId="23" builtinId="41" customBuiltin="1"/>
    <cellStyle name="Accent6" xfId="24" builtinId="49" customBuiltin="1"/>
    <cellStyle name="Bad" xfId="8" builtinId="27" customBuiltin="1"/>
    <cellStyle name="Calculation" xfId="10" builtinId="22" hidden="1"/>
    <cellStyle name="Calculation" xfId="19" xr:uid="{BA044971-647E-4B43-BDF3-B9F90685EA06}"/>
    <cellStyle name="Check Cell" xfId="12" builtinId="23" hidden="1"/>
    <cellStyle name="Explanatory Text" xfId="15" builtinId="53" hidden="1"/>
    <cellStyle name="Heading 1" xfId="2" builtinId="16" customBuiltin="1"/>
    <cellStyle name="Heading 2" xfId="3" builtinId="17" customBuiltin="1"/>
    <cellStyle name="Heading 3" xfId="4" builtinId="18" customBuiltin="1"/>
    <cellStyle name="Heading 4" xfId="17" builtinId="19" customBuiltin="1"/>
    <cellStyle name="Hyperlink" xfId="25" builtinId="8"/>
    <cellStyle name="Input" xfId="9" builtinId="20" hidden="1"/>
    <cellStyle name="Link" xfId="20" xr:uid="{F6F335AB-58A7-4135-B553-B7C2CE08F402}"/>
    <cellStyle name="Linked Cell" xfId="11" builtinId="24" hidden="1"/>
    <cellStyle name="Normal" xfId="0" builtinId="0"/>
    <cellStyle name="Note" xfId="14" builtinId="10" hidden="1"/>
    <cellStyle name="Notes" xfId="22" xr:uid="{7BF13CA6-F5E1-45BE-8ABA-DF8882E10889}"/>
    <cellStyle name="Output" xfId="5" builtinId="21" hidden="1" customBuiltin="1"/>
    <cellStyle name="Output" xfId="1" xr:uid="{DDC8B129-E4EA-4CC9-B7C4-EEF8799DAD76}"/>
    <cellStyle name="Raw Data" xfId="6" xr:uid="{6E154805-33DE-42D5-80BA-AF332D8E7637}"/>
    <cellStyle name="Title" xfId="16" builtinId="15" customBuiltin="1"/>
    <cellStyle name="Title 2" xfId="26" xr:uid="{0DCE22F3-014E-4118-B915-B17C2379F947}"/>
    <cellStyle name="Total" xfId="18" builtinId="25" customBuiltin="1"/>
    <cellStyle name="Variables" xfId="7" xr:uid="{F06CDAB5-849E-4246-87E8-405DA417694B}"/>
    <cellStyle name="Warning" xfId="21" xr:uid="{270F583D-5642-40BB-8274-77A9A43F50AB}"/>
    <cellStyle name="Warning Text" xfId="13" builtinId="11" hidden="1"/>
  </cellStyles>
  <dxfs count="18">
    <dxf>
      <fill>
        <patternFill>
          <bgColor rgb="FFE6E6E6"/>
        </patternFill>
      </fill>
    </dxf>
    <dxf>
      <font>
        <b/>
        <i val="0"/>
      </font>
    </dxf>
    <dxf>
      <font>
        <b/>
        <i val="0"/>
        <color theme="0"/>
      </font>
      <fill>
        <patternFill>
          <bgColor theme="4"/>
        </patternFill>
      </fill>
      <border diagonalUp="0" diagonalDown="0">
        <left/>
        <right/>
        <top/>
        <bottom style="thick">
          <color auto="1"/>
        </bottom>
        <vertical/>
        <horizontal/>
      </border>
    </dxf>
    <dxf>
      <font>
        <b/>
        <i val="0"/>
      </font>
    </dxf>
    <dxf>
      <font>
        <b/>
        <i val="0"/>
        <color auto="1"/>
      </font>
      <fill>
        <patternFill>
          <bgColor rgb="FFE6E6E6"/>
        </patternFill>
      </fill>
      <border diagonalUp="0" diagonalDown="0">
        <left/>
        <right/>
        <top/>
        <bottom/>
        <vertical/>
        <horizontal/>
      </border>
    </dxf>
    <dxf>
      <border diagonalUp="0" diagonalDown="0">
        <left/>
        <right/>
        <top/>
        <bottom/>
        <vertical/>
        <horizontal style="thin">
          <color rgb="FF7F7F7F"/>
        </horizontal>
      </border>
    </dxf>
    <dxf>
      <font>
        <b/>
        <i val="0"/>
      </font>
    </dxf>
    <dxf>
      <font>
        <b/>
        <i val="0"/>
        <color auto="1"/>
      </font>
      <fill>
        <patternFill>
          <bgColor rgb="FFE6E6E6"/>
        </patternFill>
      </fill>
      <border diagonalUp="0" diagonalDown="0">
        <left/>
        <right/>
        <top/>
        <bottom/>
        <vertical/>
        <horizontal/>
      </border>
    </dxf>
    <dxf>
      <font>
        <b/>
        <i val="0"/>
      </font>
    </dxf>
    <dxf>
      <font>
        <b/>
        <i val="0"/>
        <color theme="0"/>
      </font>
      <fill>
        <patternFill>
          <bgColor theme="4"/>
        </patternFill>
      </fill>
      <border diagonalUp="0" diagonalDown="0">
        <left/>
        <right/>
        <top/>
        <bottom/>
        <vertical/>
        <horizontal/>
      </border>
    </dxf>
    <dxf>
      <border diagonalUp="0" diagonalDown="0">
        <left/>
        <right/>
        <top/>
        <bottom/>
        <vertical/>
        <horizontal style="thin">
          <color rgb="FF7F7F7F"/>
        </horizontal>
      </border>
    </dxf>
    <dxf>
      <font>
        <b/>
        <i val="0"/>
      </font>
    </dxf>
    <dxf>
      <font>
        <b/>
        <i val="0"/>
        <color theme="0"/>
      </font>
      <fill>
        <patternFill>
          <bgColor theme="4"/>
        </patternFill>
      </fill>
      <border diagonalUp="0" diagonalDown="0">
        <left/>
        <right/>
        <top/>
        <bottom/>
        <vertical/>
        <horizontal/>
      </border>
    </dxf>
    <dxf>
      <font>
        <b/>
        <i val="0"/>
      </font>
    </dxf>
    <dxf>
      <font>
        <b/>
        <i val="0"/>
      </font>
      <border diagonalUp="0" diagonalDown="0">
        <left/>
        <right/>
        <top/>
        <bottom style="thick">
          <color rgb="FF7F7F7F"/>
        </bottom>
        <vertical/>
        <horizontal/>
      </border>
    </dxf>
    <dxf>
      <font>
        <b/>
        <i val="0"/>
      </font>
    </dxf>
    <dxf>
      <font>
        <b/>
        <i val="0"/>
      </font>
      <border diagonalUp="0" diagonalDown="0">
        <left/>
        <right/>
        <top/>
        <bottom style="thick">
          <color rgb="FF7F7F7F"/>
        </bottom>
        <vertical/>
        <horizontal/>
      </border>
    </dxf>
    <dxf>
      <border diagonalUp="0" diagonalDown="0">
        <left/>
        <right/>
        <top/>
        <bottom/>
        <vertical/>
        <horizontal style="thin">
          <color rgb="FF7F7F7F"/>
        </horizontal>
      </border>
    </dxf>
  </dxfs>
  <tableStyles count="7" defaultTableStyle="Firm Table 1" defaultPivotStyle="PivotStyleLight16">
    <tableStyle name="Firm Table 1" pivot="0" count="3" xr9:uid="{EBA62709-C567-4EE8-B22C-FB062E3CEA69}">
      <tableStyleElement type="wholeTable" dxfId="17"/>
      <tableStyleElement type="headerRow" dxfId="16"/>
      <tableStyleElement type="firstColumn" dxfId="15"/>
    </tableStyle>
    <tableStyle name="Firm Table 2" pivot="0" count="2" xr9:uid="{B876A247-FB3A-4EAD-8ABF-DECA13B726A4}">
      <tableStyleElement type="headerRow" dxfId="14"/>
      <tableStyleElement type="firstColumn" dxfId="13"/>
    </tableStyle>
    <tableStyle name="Firm Table 3" pivot="0" count="2" xr9:uid="{2B6AAF42-6E59-4306-B0DA-5849423BC35A}">
      <tableStyleElement type="headerRow" dxfId="12"/>
      <tableStyleElement type="firstColumn" dxfId="11"/>
    </tableStyle>
    <tableStyle name="Firm Table 4" pivot="0" count="3" xr9:uid="{32B30501-1584-4AD4-A03A-1FBBE68503FC}">
      <tableStyleElement type="wholeTable" dxfId="10"/>
      <tableStyleElement type="headerRow" dxfId="9"/>
      <tableStyleElement type="firstColumn" dxfId="8"/>
    </tableStyle>
    <tableStyle name="Firm Table 5" pivot="0" count="2" xr9:uid="{5186B738-23FD-49C9-A79F-52302289DB42}">
      <tableStyleElement type="headerRow" dxfId="7"/>
      <tableStyleElement type="firstColumn" dxfId="6"/>
    </tableStyle>
    <tableStyle name="Firm Table 6" pivot="0" count="3" xr9:uid="{5115FDC7-826F-425C-92C7-D20F38226ADA}">
      <tableStyleElement type="wholeTable" dxfId="5"/>
      <tableStyleElement type="headerRow" dxfId="4"/>
      <tableStyleElement type="firstColumn" dxfId="3"/>
    </tableStyle>
    <tableStyle name="Firm Table 7" pivot="0" count="3" xr9:uid="{084FD9DC-CC97-454E-8CBD-B2EE3CD956D6}">
      <tableStyleElement type="headerRow" dxfId="2"/>
      <tableStyleElement type="firstColumn" dxfId="1"/>
      <tableStyleElement type="secondRowStripe" dxfId="0"/>
    </tableStyle>
  </tableStyles>
  <colors>
    <mruColors>
      <color rgb="FF0000FF"/>
      <color rgb="FFF2F2F2"/>
      <color rgb="FFD0D0D0"/>
      <color rgb="FF7F7F7F"/>
      <color rgb="FF0080B7"/>
      <color rgb="FFE6E6E6"/>
      <color rgb="FFE73535"/>
      <color rgb="FFFAA082"/>
      <color rgb="FF71D2F1"/>
      <color rgb="FF8C5A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excel">
  <a:themeElements>
    <a:clrScheme name="Custom 24">
      <a:dk1>
        <a:srgbClr val="000000"/>
      </a:dk1>
      <a:lt1>
        <a:srgbClr val="FFFFFF"/>
      </a:lt1>
      <a:dk2>
        <a:srgbClr val="FFFFFF"/>
      </a:dk2>
      <a:lt2>
        <a:srgbClr val="FFFFFF"/>
      </a:lt2>
      <a:accent1>
        <a:srgbClr val="061F79"/>
      </a:accent1>
      <a:accent2>
        <a:srgbClr val="00A9F4"/>
      </a:accent2>
      <a:accent3>
        <a:srgbClr val="2251FF"/>
      </a:accent3>
      <a:accent4>
        <a:srgbClr val="99E6FF"/>
      </a:accent4>
      <a:accent5>
        <a:srgbClr val="0679C3"/>
      </a:accent5>
      <a:accent6>
        <a:srgbClr val="75F0E7"/>
      </a:accent6>
      <a:hlink>
        <a:srgbClr val="1F40E6"/>
      </a:hlink>
      <a:folHlink>
        <a:srgbClr val="8C5AC8"/>
      </a:folHlink>
    </a:clrScheme>
    <a:fontScheme name="Scheme White Fonts">
      <a:majorFont>
        <a:latin typeface="Georgia"/>
        <a:ea typeface=""/>
        <a:cs typeface=""/>
      </a:majorFont>
      <a:minorFont>
        <a:latin typeface="Arial"/>
        <a:ea typeface=""/>
        <a:cs typeface=""/>
      </a:minorFont>
    </a:fontScheme>
    <a:fmtScheme name="Subtle Solids">
      <a:fillStyleLst>
        <a:solidFill>
          <a:schemeClr val="phClr"/>
        </a:solidFill>
        <a:solidFill>
          <a:schemeClr val="phClr">
            <a:tint val="65000"/>
          </a:schemeClr>
        </a:solidFill>
        <a:solidFill>
          <a:schemeClr val="phClr">
            <a:shade val="80000"/>
            <a:satMod val="150000"/>
          </a:schemeClr>
        </a:solidFill>
      </a:fillStyleLst>
      <a:lnStyleLst>
        <a:ln w="9525" cap="flat" cmpd="sng" algn="ctr">
          <a:solidFill>
            <a:schemeClr val="phClr"/>
          </a:solidFill>
          <a:prstDash val="solid"/>
        </a:ln>
        <a:ln w="10795" cap="flat" cmpd="sng" algn="ctr">
          <a:solidFill>
            <a:schemeClr val="phClr"/>
          </a:solidFill>
          <a:prstDash val="solid"/>
        </a:ln>
        <a:ln w="17145" cap="flat" cmpd="sng" algn="ctr">
          <a:solidFill>
            <a:schemeClr val="phClr">
              <a:shade val="95000"/>
              <a:alpha val="50000"/>
              <a:satMod val="150000"/>
            </a:schemeClr>
          </a:solidFill>
          <a:prstDash val="solid"/>
        </a:ln>
      </a:lnStyleLst>
      <a:effectStyleLst>
        <a:effectStyle>
          <a:effectLst/>
        </a:effectStyle>
        <a:effectStyle>
          <a:effectLst/>
        </a:effectStyle>
        <a:effectStyle>
          <a:effectLst>
            <a:outerShdw blurRad="44450" dist="13970" dir="5400000" algn="ctr" rotWithShape="0">
              <a:srgbClr val="000000">
                <a:alpha val="45000"/>
              </a:srgbClr>
            </a:outerShdw>
          </a:effectLst>
          <a:scene3d>
            <a:camera prst="orthographicFront">
              <a:rot lat="0" lon="0" rev="0"/>
            </a:camera>
            <a:lightRig rig="twoPt" dir="tl"/>
          </a:scene3d>
          <a:sp3d prstMaterial="flat">
            <a:bevelT w="12700" h="25400" prst="coolSlant"/>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w="6350" cap="sq">
          <a:noFill/>
          <a:miter lim="800000"/>
        </a:ln>
      </a:spPr>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defPPr algn="ctr">
          <a:spcBef>
            <a:spcPts val="300"/>
          </a:spcBef>
          <a:spcAft>
            <a:spcPts val="300"/>
          </a:spcAft>
          <a:defRPr sz="1600" dirty="0" err="1">
            <a:solidFill>
              <a:schemeClr val="bg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6350" cap="sq">
          <a:solidFill>
            <a:srgbClr val="000000"/>
          </a:solidFill>
          <a:miter lim="800000"/>
          <a:tailEnd type="none"/>
        </a:ln>
      </a:spPr>
      <a:bodyPr/>
      <a:lstStyle/>
      <a:style>
        <a:lnRef idx="1">
          <a:schemeClr val="accent1"/>
        </a:lnRef>
        <a:fillRef idx="0">
          <a:schemeClr val="accent1"/>
        </a:fillRef>
        <a:effectRef idx="0">
          <a:schemeClr val="accent1"/>
        </a:effectRef>
        <a:fontRef idx="minor">
          <a:schemeClr val="tx1"/>
        </a:fontRef>
      </a:style>
    </a:lnDef>
    <a:txDef>
      <a:spPr>
        <a:ln w="6350">
          <a:noFill/>
          <a:miter lim="800000"/>
        </a:ln>
      </a:spPr>
      <a:bodyPr vert="horz" wrap="square" lIns="0" tIns="0" rIns="0" bIns="0" rtlCol="0">
        <a:noAutofit/>
      </a:bodyPr>
      <a:lstStyle>
        <a:defPPr algn="l">
          <a:spcBef>
            <a:spcPts val="300"/>
          </a:spcBef>
          <a:spcAft>
            <a:spcPts val="300"/>
          </a:spcAft>
          <a:buNone/>
          <a:defRPr sz="1600" dirty="0" smtClean="0"/>
        </a:defPPr>
      </a:lstStyle>
    </a:txDef>
  </a:objectDefaults>
  <a:extraClrSchemeLst>
    <a:extraClrScheme>
      <a:clrScheme name="Scheme White">
        <a:dk1>
          <a:srgbClr val="000000"/>
        </a:dk1>
        <a:lt1>
          <a:srgbClr val="FFFFFF"/>
        </a:lt1>
        <a:dk2>
          <a:srgbClr val="FFFFFF"/>
        </a:dk2>
        <a:lt2>
          <a:srgbClr val="FFFFFF"/>
        </a:lt2>
        <a:accent1>
          <a:srgbClr val="061F79"/>
        </a:accent1>
        <a:accent2>
          <a:srgbClr val="00A9F4"/>
        </a:accent2>
        <a:accent3>
          <a:srgbClr val="2251FF"/>
        </a:accent3>
        <a:accent4>
          <a:srgbClr val="99E6FF"/>
        </a:accent4>
        <a:accent5>
          <a:srgbClr val="0679C3"/>
        </a:accent5>
        <a:accent6>
          <a:srgbClr val="75F0E7"/>
        </a:accent6>
        <a:hlink>
          <a:srgbClr val="1F40E6"/>
        </a:hlink>
        <a:folHlink>
          <a:srgbClr val="8C5AC8"/>
        </a:folHlink>
      </a:clrScheme>
    </a:extraClrScheme>
  </a:extraClrSchemeLst>
  <a:custClrLst>
    <a:custClr name="Electric Blue 900">
      <a:srgbClr val="061F79"/>
    </a:custClr>
    <a:custClr name="Electric Blue 700">
      <a:srgbClr val="1537BA"/>
    </a:custClr>
    <a:custClr name="Electric Blue 500">
      <a:srgbClr val="2251FF"/>
    </a:custClr>
    <a:custClr name="Electric Blue 300">
      <a:srgbClr val="5E9DFF"/>
    </a:custClr>
    <a:custClr name="Electric Blue 200">
      <a:srgbClr val="99C4FF"/>
    </a:custClr>
    <a:custClr name="Null">
      <a:srgbClr val="FEFFFF"/>
    </a:custClr>
    <a:custClr name="Null">
      <a:srgbClr val="FEFFFF"/>
    </a:custClr>
    <a:custClr name="Null">
      <a:srgbClr val="FEFFFF"/>
    </a:custClr>
    <a:custClr name="Null">
      <a:srgbClr val="FEFFFF"/>
    </a:custClr>
    <a:custClr name="Null">
      <a:srgbClr val="FEFFFF"/>
    </a:custClr>
    <a:custClr name="Deep Blue 900">
      <a:srgbClr val="051C2C"/>
    </a:custClr>
    <a:custClr name="Electric Blue 800">
      <a:srgbClr val="0E2B99"/>
    </a:custClr>
    <a:custClr name="Electric Blue 500">
      <a:srgbClr val="2251FF"/>
    </a:custClr>
    <a:custClr name="Electric Blue 200">
      <a:srgbClr val="99C4FF"/>
    </a:custClr>
    <a:custClr name="Gray 10%">
      <a:srgbClr val="E6E6E6"/>
    </a:custClr>
    <a:custClr name="Crimson Red 300">
      <a:srgbClr val="F17E7E"/>
    </a:custClr>
    <a:custClr name="Crimson Red 500">
      <a:srgbClr val="E33B3B"/>
    </a:custClr>
    <a:custClr name="Crimson Red 700">
      <a:srgbClr val="B82525"/>
    </a:custClr>
    <a:custClr name="Crimson Red 900">
      <a:srgbClr val="8E0B0B"/>
    </a:custClr>
    <a:custClr name="Null">
      <a:srgbClr val="FEFFFF"/>
    </a:custClr>
    <a:custClr name="Marine Green 900">
      <a:srgbClr val="108980"/>
    </a:custClr>
    <a:custClr name="Marine Green 700">
      <a:srgbClr val="14B8AB"/>
    </a:custClr>
    <a:custClr name="Marine Green 500">
      <a:srgbClr val="0BDACB"/>
    </a:custClr>
    <a:custClr name="Marine Green 300">
      <a:srgbClr val="75F0E7"/>
    </a:custClr>
    <a:custClr name="Sand Neutral 300">
      <a:srgbClr val="E6D7BC"/>
    </a:custClr>
    <a:custClr name="Crimson Red 300">
      <a:srgbClr val="F17E7E"/>
    </a:custClr>
    <a:custClr name="Crimson Red 500">
      <a:srgbClr val="E33B3B"/>
    </a:custClr>
    <a:custClr name="Crimson Red 700">
      <a:srgbClr val="B82525"/>
    </a:custClr>
    <a:custClr name="Crimson Red 900">
      <a:srgbClr val="8E0B0B"/>
    </a:custClr>
    <a:custClr name="Null">
      <a:srgbClr val="FEFFFF"/>
    </a:custClr>
    <a:custClr name="Gray 70%">
      <a:srgbClr val="4D4D4D"/>
    </a:custClr>
    <a:custClr name="Gray 54%">
      <a:srgbClr val="757575"/>
    </a:custClr>
    <a:custClr name="Gray 30%">
      <a:srgbClr val="B3B3B3"/>
    </a:custClr>
    <a:custClr name="Gray 20%">
      <a:srgbClr val="CCCCCC"/>
    </a:custClr>
    <a:custClr name="Gray 10%">
      <a:srgbClr val="E6E6E6"/>
    </a:custClr>
    <a:custClr name="Null">
      <a:srgbClr val="FEFFFF"/>
    </a:custClr>
    <a:custClr name="Null">
      <a:srgbClr val="FEFFFF"/>
    </a:custClr>
    <a:custClr name="Null">
      <a:srgbClr val="FEFFFF"/>
    </a:custClr>
    <a:custClr name="Null">
      <a:srgbClr val="FEFFFF"/>
    </a:custClr>
    <a:custClr name="Null">
      <a:srgbClr val="FEFFFF"/>
    </a:custClr>
    <a:custClr name="Marine Green 500">
      <a:srgbClr val="0BDACB"/>
    </a:custClr>
    <a:custClr name="Amber Yellow 500">
      <a:srgbClr val="FFA800"/>
    </a:custClr>
    <a:custClr name="Crimson Red 500">
      <a:srgbClr val="E33B3B"/>
    </a:custClr>
    <a:custClr name="Deep Blue 900">
      <a:srgbClr val="051C2C"/>
    </a:custClr>
    <a:custClr name="Null">
      <a:srgbClr val="FEFFFF"/>
    </a:custClr>
    <a:custClr name="Null">
      <a:srgbClr val="FEFFFF"/>
    </a:custClr>
    <a:custClr name="Null">
      <a:srgbClr val="FEFFFF"/>
    </a:custClr>
    <a:custClr name="Null">
      <a:srgbClr val="FEFFFF"/>
    </a:custClr>
    <a:custClr name="Null">
      <a:srgbClr val="FEFFFF"/>
    </a:custClr>
    <a:custClr name="Null">
      <a:srgbClr val="FEFFFF"/>
    </a:custClr>
  </a:custClrLst>
  <a:extLst>
    <a:ext uri="{05A4C25C-085E-4340-85A3-A5531E510DB2}">
      <thm15:themeFamily xmlns:thm15="http://schemas.microsoft.com/office/thememl/2012/main" name="mck" id="{5C06EE14-FD0C-4D84-95B7-A7A2283B4F1A}" vid="{E155375D-59B9-41EA-8544-0CDF30FD128F}"/>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hydrogencouncil.com/wp-content/uploads/2024/09/Hydrogen-Insights-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BE013-D9E3-4F8A-BA33-F6F6A0B76256}">
  <dimension ref="A1:RH21"/>
  <sheetViews>
    <sheetView tabSelected="1" workbookViewId="0">
      <selection activeCell="B1" sqref="B1"/>
    </sheetView>
  </sheetViews>
  <sheetFormatPr defaultRowHeight="14.25" x14ac:dyDescent="0.2"/>
  <cols>
    <col min="1" max="1" width="1.125" customWidth="1"/>
    <col min="2" max="30" width="23.875" customWidth="1"/>
  </cols>
  <sheetData>
    <row r="1" spans="1:476" ht="5.45" customHeight="1" x14ac:dyDescent="0.2"/>
    <row r="2" spans="1:476" s="2" customFormat="1" ht="18.75" x14ac:dyDescent="0.3">
      <c r="A2" s="5"/>
      <c r="B2" s="2" t="s">
        <v>2</v>
      </c>
    </row>
    <row r="3" spans="1:476" s="3" customFormat="1" ht="18.75" x14ac:dyDescent="0.3">
      <c r="B3" s="6" t="s">
        <v>3</v>
      </c>
    </row>
    <row r="4" spans="1:476" s="4" customFormat="1" ht="18.75" x14ac:dyDescent="0.3">
      <c r="B4" s="7" t="s">
        <v>4</v>
      </c>
      <c r="F4" s="16"/>
    </row>
    <row r="5" spans="1:476" ht="15" x14ac:dyDescent="0.25">
      <c r="B5" s="8" t="s">
        <v>5</v>
      </c>
      <c r="C5" s="8" t="s">
        <v>6</v>
      </c>
      <c r="D5" s="9"/>
      <c r="E5" s="10"/>
      <c r="F5" s="9"/>
      <c r="G5" s="9"/>
      <c r="H5" s="9"/>
      <c r="I5" s="9"/>
      <c r="J5" s="9"/>
      <c r="K5" s="9"/>
      <c r="L5" s="9"/>
      <c r="M5" s="9"/>
      <c r="N5" s="9"/>
      <c r="O5" s="9"/>
      <c r="P5" s="9"/>
      <c r="Q5" s="9"/>
      <c r="R5" s="9"/>
      <c r="S5" s="9"/>
      <c r="T5" s="9"/>
      <c r="U5" s="9"/>
      <c r="V5" s="9"/>
      <c r="W5" s="9"/>
      <c r="X5" s="9"/>
      <c r="Y5" s="9"/>
      <c r="Z5" s="9"/>
      <c r="AA5" s="9"/>
      <c r="AB5" s="9"/>
      <c r="AC5" s="9"/>
      <c r="AD5" s="9"/>
      <c r="AE5" s="9"/>
      <c r="AF5" s="9"/>
      <c r="AG5" s="9"/>
      <c r="AH5" s="9"/>
    </row>
    <row r="6" spans="1:476" ht="15" x14ac:dyDescent="0.25">
      <c r="B6" s="8" t="s">
        <v>7</v>
      </c>
      <c r="C6" s="8" t="s">
        <v>8</v>
      </c>
      <c r="D6" s="17"/>
      <c r="E6" s="10"/>
      <c r="F6" s="9"/>
      <c r="G6" s="9"/>
      <c r="H6" s="9"/>
      <c r="I6" s="9"/>
      <c r="J6" s="9"/>
      <c r="K6" s="9"/>
      <c r="L6" s="9"/>
      <c r="M6" s="9"/>
      <c r="N6" s="9"/>
      <c r="O6" s="9"/>
      <c r="P6" s="9"/>
      <c r="Q6" s="9"/>
      <c r="R6" s="9"/>
      <c r="S6" s="9"/>
      <c r="T6" s="9"/>
      <c r="U6" s="9"/>
      <c r="V6" s="9"/>
      <c r="W6" s="9"/>
      <c r="X6" s="9"/>
      <c r="Y6" s="9"/>
      <c r="Z6" s="9"/>
      <c r="AA6" s="9"/>
      <c r="AB6" s="9"/>
      <c r="AC6" s="9"/>
      <c r="AD6" s="9"/>
      <c r="AE6" s="9"/>
      <c r="AF6" s="9"/>
      <c r="AG6" s="9"/>
      <c r="AH6" s="9"/>
    </row>
    <row r="7" spans="1:476" ht="15" x14ac:dyDescent="0.25">
      <c r="B7" s="8" t="s">
        <v>146</v>
      </c>
      <c r="C7" s="18">
        <f xml:space="preserve"> AVERAGE(I9:I21)</f>
        <v>1183.77281075</v>
      </c>
    </row>
    <row r="8" spans="1:476" ht="47.25" x14ac:dyDescent="0.2">
      <c r="B8" s="11" t="s">
        <v>9</v>
      </c>
      <c r="C8" s="11" t="s">
        <v>10</v>
      </c>
      <c r="D8" s="11" t="s">
        <v>11</v>
      </c>
      <c r="E8" s="11" t="s">
        <v>12</v>
      </c>
      <c r="F8" s="11" t="s">
        <v>13</v>
      </c>
      <c r="G8" s="11" t="s">
        <v>14</v>
      </c>
      <c r="H8" s="11" t="s">
        <v>15</v>
      </c>
      <c r="I8" s="11" t="s">
        <v>16</v>
      </c>
      <c r="J8" s="11" t="s">
        <v>17</v>
      </c>
      <c r="K8" s="11" t="s">
        <v>18</v>
      </c>
      <c r="L8" s="11" t="s">
        <v>19</v>
      </c>
      <c r="M8" s="11" t="s">
        <v>20</v>
      </c>
      <c r="N8" s="11" t="s">
        <v>21</v>
      </c>
      <c r="O8" s="11" t="s">
        <v>22</v>
      </c>
      <c r="P8" s="11" t="s">
        <v>23</v>
      </c>
      <c r="Q8" s="11" t="s">
        <v>0</v>
      </c>
      <c r="R8" s="11" t="s">
        <v>24</v>
      </c>
      <c r="S8" s="11" t="s">
        <v>25</v>
      </c>
      <c r="T8" s="11" t="s">
        <v>26</v>
      </c>
      <c r="U8" s="11" t="s">
        <v>27</v>
      </c>
      <c r="V8" s="11" t="s">
        <v>28</v>
      </c>
      <c r="W8" s="11" t="s">
        <v>29</v>
      </c>
      <c r="X8" s="11" t="s">
        <v>30</v>
      </c>
      <c r="Y8" s="11" t="s">
        <v>31</v>
      </c>
      <c r="Z8" s="11" t="s">
        <v>32</v>
      </c>
      <c r="AA8" s="11" t="s">
        <v>33</v>
      </c>
      <c r="AB8" s="11" t="s">
        <v>34</v>
      </c>
      <c r="AC8" s="11" t="s">
        <v>35</v>
      </c>
      <c r="AD8" s="11" t="s">
        <v>36</v>
      </c>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2"/>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2"/>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c r="IY8" s="13"/>
      <c r="IZ8" s="13"/>
      <c r="JA8" s="13"/>
      <c r="JB8" s="13"/>
      <c r="JC8" s="13"/>
      <c r="JD8" s="13"/>
      <c r="JE8" s="13"/>
      <c r="JF8" s="13"/>
      <c r="JG8" s="13"/>
      <c r="JH8" s="13"/>
      <c r="JI8" s="13"/>
      <c r="JJ8" s="13"/>
      <c r="JK8" s="13"/>
      <c r="JL8" s="13"/>
      <c r="JM8" s="13"/>
      <c r="JN8" s="13"/>
      <c r="JO8" s="13"/>
      <c r="JP8" s="13"/>
      <c r="JQ8" s="13"/>
      <c r="JR8" s="13"/>
      <c r="JS8" s="13"/>
      <c r="JT8" s="13"/>
      <c r="JU8" s="13"/>
      <c r="JV8" s="13"/>
      <c r="JW8" s="13"/>
      <c r="JX8" s="13"/>
      <c r="JY8" s="13"/>
      <c r="JZ8" s="13"/>
      <c r="KA8" s="13"/>
      <c r="KB8" s="13"/>
      <c r="KC8" s="13"/>
      <c r="KD8" s="13"/>
      <c r="KE8" s="13"/>
      <c r="KF8" s="13"/>
      <c r="KG8" s="13"/>
      <c r="KH8" s="13"/>
      <c r="KI8" s="13"/>
      <c r="KJ8" s="13"/>
      <c r="KK8" s="13"/>
      <c r="KL8" s="13"/>
      <c r="KM8" s="13"/>
      <c r="KN8" s="13"/>
      <c r="KO8" s="13"/>
      <c r="KP8" s="13"/>
      <c r="KQ8" s="13"/>
      <c r="KR8" s="13"/>
      <c r="KS8" s="13"/>
      <c r="KT8" s="13"/>
      <c r="KU8" s="13"/>
      <c r="KV8" s="13"/>
      <c r="KW8" s="13"/>
      <c r="KX8" s="13"/>
      <c r="KY8" s="13"/>
      <c r="KZ8" s="13"/>
      <c r="LA8" s="13"/>
      <c r="LB8" s="13"/>
      <c r="LC8" s="13"/>
      <c r="LD8" s="13"/>
      <c r="LE8" s="13"/>
      <c r="LF8" s="13"/>
      <c r="LG8" s="13"/>
      <c r="LH8" s="13"/>
      <c r="LI8" s="13"/>
      <c r="LJ8" s="13"/>
      <c r="LK8" s="13"/>
      <c r="LL8" s="13"/>
      <c r="LM8" s="13"/>
      <c r="LN8" s="13"/>
      <c r="LO8" s="13"/>
      <c r="LP8" s="13"/>
      <c r="LQ8" s="13"/>
      <c r="LR8" s="13"/>
      <c r="LS8" s="13"/>
      <c r="LT8" s="13"/>
      <c r="LU8" s="13"/>
      <c r="LV8" s="13"/>
      <c r="LW8" s="13"/>
      <c r="LX8" s="13"/>
      <c r="LY8" s="13"/>
      <c r="LZ8" s="13"/>
      <c r="MA8" s="13"/>
      <c r="MB8" s="13"/>
      <c r="MC8" s="13"/>
      <c r="MD8" s="13"/>
      <c r="ME8" s="13"/>
      <c r="MF8" s="12"/>
      <c r="MG8" s="13"/>
      <c r="MH8" s="13"/>
      <c r="MI8" s="13"/>
      <c r="MJ8" s="13"/>
      <c r="MK8" s="13"/>
      <c r="ML8" s="13"/>
      <c r="MM8" s="13"/>
      <c r="MN8" s="13"/>
      <c r="MO8" s="13"/>
      <c r="MP8" s="13"/>
      <c r="MQ8" s="13"/>
      <c r="MR8" s="13"/>
      <c r="MS8" s="13"/>
      <c r="MT8" s="13"/>
      <c r="MU8" s="13"/>
      <c r="MV8" s="13"/>
      <c r="MW8" s="13"/>
      <c r="MX8" s="13"/>
      <c r="MY8" s="13"/>
      <c r="MZ8" s="13"/>
      <c r="NA8" s="13"/>
      <c r="NB8" s="13"/>
      <c r="NC8" s="13"/>
      <c r="ND8" s="13"/>
      <c r="NE8" s="13"/>
      <c r="NF8" s="13"/>
      <c r="NG8" s="13"/>
      <c r="NH8" s="13"/>
      <c r="NI8" s="13"/>
      <c r="NJ8" s="13"/>
      <c r="NK8" s="13"/>
      <c r="NL8" s="13"/>
      <c r="NM8" s="13"/>
      <c r="NN8" s="13"/>
      <c r="NO8" s="13"/>
      <c r="NP8" s="13"/>
      <c r="NQ8" s="13"/>
      <c r="NR8" s="13"/>
      <c r="NS8" s="13"/>
      <c r="NT8" s="13"/>
      <c r="NU8" s="13"/>
      <c r="NV8" s="13"/>
      <c r="NW8" s="13"/>
      <c r="NX8" s="13"/>
      <c r="NY8" s="13"/>
      <c r="NZ8" s="13"/>
      <c r="OA8" s="13"/>
      <c r="OB8" s="13"/>
      <c r="OC8" s="13"/>
      <c r="OD8" s="13"/>
      <c r="OE8" s="13"/>
      <c r="OF8" s="13"/>
      <c r="OG8" s="13"/>
      <c r="OH8" s="13"/>
      <c r="OI8" s="13"/>
      <c r="OJ8" s="13"/>
      <c r="OK8" s="13"/>
      <c r="OL8" s="13"/>
      <c r="OM8" s="13"/>
      <c r="ON8" s="13"/>
      <c r="OO8" s="13"/>
      <c r="OP8" s="13"/>
      <c r="OQ8" s="13"/>
      <c r="OR8" s="13"/>
      <c r="OS8" s="13"/>
      <c r="OT8" s="13"/>
      <c r="OU8" s="13"/>
      <c r="OV8" s="13"/>
      <c r="OW8" s="13"/>
      <c r="OX8" s="13"/>
      <c r="OY8" s="13"/>
      <c r="OZ8" s="13"/>
      <c r="PA8" s="13"/>
      <c r="PB8" s="13"/>
      <c r="PC8" s="13"/>
      <c r="PD8" s="13"/>
      <c r="PE8" s="13"/>
      <c r="PF8" s="13"/>
      <c r="PG8" s="13"/>
      <c r="PH8" s="13"/>
      <c r="PI8" s="13"/>
      <c r="PJ8" s="13"/>
      <c r="PK8" s="13"/>
      <c r="PL8" s="13"/>
      <c r="PM8" s="13"/>
      <c r="PN8" s="13"/>
      <c r="PO8" s="13"/>
      <c r="PP8" s="13"/>
      <c r="PQ8" s="13"/>
      <c r="PR8" s="13"/>
      <c r="PS8" s="13"/>
      <c r="PT8" s="13"/>
      <c r="PU8" s="13"/>
      <c r="PV8" s="13"/>
      <c r="PW8" s="13"/>
      <c r="PX8" s="13"/>
      <c r="PY8" s="13"/>
      <c r="PZ8" s="13"/>
      <c r="QA8" s="13"/>
      <c r="QB8" s="13"/>
      <c r="QC8" s="13"/>
      <c r="QD8" s="13"/>
      <c r="QE8" s="13"/>
      <c r="QF8" s="13"/>
      <c r="QG8" s="13"/>
      <c r="QH8" s="13"/>
      <c r="QI8" s="13"/>
      <c r="QJ8" s="13"/>
      <c r="QK8" s="13"/>
      <c r="QL8" s="13"/>
      <c r="QM8" s="13"/>
      <c r="QN8" s="13"/>
      <c r="QO8" s="13"/>
      <c r="QP8" s="13"/>
      <c r="QQ8" s="13"/>
      <c r="QR8" s="13"/>
      <c r="QS8" s="13"/>
      <c r="QT8" s="13"/>
      <c r="QU8" s="13"/>
      <c r="QV8" s="13"/>
      <c r="QW8" s="13"/>
      <c r="QX8" s="13"/>
      <c r="QY8" s="13"/>
      <c r="QZ8" s="13"/>
      <c r="RA8" s="13"/>
      <c r="RB8" s="13"/>
      <c r="RC8" s="13"/>
      <c r="RD8" s="13"/>
      <c r="RE8" s="13"/>
      <c r="RF8" s="13"/>
      <c r="RG8" s="13"/>
      <c r="RH8" s="13"/>
    </row>
    <row r="9" spans="1:476" ht="409.5" x14ac:dyDescent="0.2">
      <c r="B9" s="14">
        <v>680</v>
      </c>
      <c r="C9" s="1" t="s">
        <v>37</v>
      </c>
      <c r="D9" s="1" t="s">
        <v>38</v>
      </c>
      <c r="E9" s="1" t="s">
        <v>39</v>
      </c>
      <c r="F9" s="1" t="s">
        <v>40</v>
      </c>
      <c r="G9" s="1" t="s">
        <v>41</v>
      </c>
      <c r="H9" s="1" t="s">
        <v>42</v>
      </c>
      <c r="I9" s="15">
        <v>3106.2541209999999</v>
      </c>
      <c r="J9" s="15">
        <v>3106.2541209999999</v>
      </c>
      <c r="K9" s="1" t="s">
        <v>43</v>
      </c>
      <c r="L9" s="1" t="s">
        <v>43</v>
      </c>
      <c r="M9" s="1" t="s">
        <v>43</v>
      </c>
      <c r="N9" s="1" t="s">
        <v>44</v>
      </c>
      <c r="O9" s="15">
        <v>-95.24</v>
      </c>
      <c r="P9" s="15">
        <v>29.9</v>
      </c>
      <c r="Q9" s="1" t="s">
        <v>45</v>
      </c>
      <c r="R9" s="1" t="s">
        <v>46</v>
      </c>
      <c r="S9" s="1" t="s">
        <v>47</v>
      </c>
      <c r="T9" s="1" t="s">
        <v>48</v>
      </c>
      <c r="U9" s="14">
        <v>2029</v>
      </c>
      <c r="V9" s="1" t="s">
        <v>49</v>
      </c>
      <c r="W9" s="1" t="s">
        <v>43</v>
      </c>
      <c r="X9" s="15">
        <v>928.97</v>
      </c>
      <c r="Y9" s="1" t="s">
        <v>50</v>
      </c>
      <c r="Z9" s="1" t="s">
        <v>51</v>
      </c>
      <c r="AA9" s="1" t="s">
        <v>52</v>
      </c>
      <c r="AB9" s="1" t="s">
        <v>53</v>
      </c>
      <c r="AC9" s="1" t="s">
        <v>54</v>
      </c>
      <c r="AD9" s="1" t="s">
        <v>55</v>
      </c>
    </row>
    <row r="10" spans="1:476" ht="409.5" x14ac:dyDescent="0.2">
      <c r="B10" s="14">
        <v>703</v>
      </c>
      <c r="C10" s="1" t="s">
        <v>56</v>
      </c>
      <c r="D10" s="1" t="s">
        <v>38</v>
      </c>
      <c r="E10" s="1" t="s">
        <v>39</v>
      </c>
      <c r="F10" s="1" t="s">
        <v>57</v>
      </c>
      <c r="G10" s="1" t="s">
        <v>58</v>
      </c>
      <c r="H10" s="1" t="s">
        <v>59</v>
      </c>
      <c r="I10" s="15">
        <v>1135.99497</v>
      </c>
      <c r="J10" s="15">
        <v>983.23199999999997</v>
      </c>
      <c r="K10" s="1" t="s">
        <v>43</v>
      </c>
      <c r="L10" s="15">
        <v>152.76297</v>
      </c>
      <c r="M10" s="1" t="s">
        <v>43</v>
      </c>
      <c r="N10" s="1" t="s">
        <v>60</v>
      </c>
      <c r="O10" s="15">
        <v>-95.53</v>
      </c>
      <c r="P10" s="15">
        <v>29.61</v>
      </c>
      <c r="Q10" s="1" t="s">
        <v>45</v>
      </c>
      <c r="R10" s="1" t="s">
        <v>46</v>
      </c>
      <c r="S10" s="1" t="s">
        <v>61</v>
      </c>
      <c r="T10" s="1" t="s">
        <v>62</v>
      </c>
      <c r="U10" s="14">
        <v>2025</v>
      </c>
      <c r="V10" s="1"/>
      <c r="W10" s="14">
        <v>675</v>
      </c>
      <c r="X10" s="15">
        <v>52.78</v>
      </c>
      <c r="Y10" s="1" t="s">
        <v>63</v>
      </c>
      <c r="Z10" s="1" t="s">
        <v>64</v>
      </c>
      <c r="AA10" s="1"/>
      <c r="AB10" s="1" t="s">
        <v>65</v>
      </c>
      <c r="AC10" s="1" t="s">
        <v>66</v>
      </c>
      <c r="AD10" s="1" t="s">
        <v>67</v>
      </c>
    </row>
    <row r="11" spans="1:476" ht="185.25" x14ac:dyDescent="0.2">
      <c r="B11" s="14">
        <v>809</v>
      </c>
      <c r="C11" s="1" t="s">
        <v>68</v>
      </c>
      <c r="D11" s="1" t="s">
        <v>38</v>
      </c>
      <c r="E11" s="1" t="s">
        <v>69</v>
      </c>
      <c r="F11" s="1" t="s">
        <v>70</v>
      </c>
      <c r="G11" s="1" t="s">
        <v>71</v>
      </c>
      <c r="H11" s="1" t="s">
        <v>72</v>
      </c>
      <c r="I11" s="1" t="s">
        <v>43</v>
      </c>
      <c r="J11" s="1" t="s">
        <v>43</v>
      </c>
      <c r="K11" s="1" t="s">
        <v>43</v>
      </c>
      <c r="L11" s="1" t="s">
        <v>43</v>
      </c>
      <c r="M11" s="1" t="s">
        <v>43</v>
      </c>
      <c r="N11" s="1" t="s">
        <v>44</v>
      </c>
      <c r="O11" s="15">
        <v>-95.27</v>
      </c>
      <c r="P11" s="15">
        <v>29.67</v>
      </c>
      <c r="Q11" s="1" t="s">
        <v>45</v>
      </c>
      <c r="R11" s="1" t="s">
        <v>46</v>
      </c>
      <c r="S11" s="1" t="s">
        <v>73</v>
      </c>
      <c r="T11" s="1" t="s">
        <v>74</v>
      </c>
      <c r="U11" s="14">
        <v>2026</v>
      </c>
      <c r="V11" s="1"/>
      <c r="W11" s="1" t="s">
        <v>43</v>
      </c>
      <c r="X11" s="1" t="s">
        <v>43</v>
      </c>
      <c r="Y11" s="1" t="s">
        <v>50</v>
      </c>
      <c r="Z11" s="1"/>
      <c r="AA11" s="1"/>
      <c r="AB11" s="1" t="s">
        <v>43</v>
      </c>
      <c r="AC11" s="1" t="s">
        <v>75</v>
      </c>
      <c r="AD11" s="1" t="s">
        <v>76</v>
      </c>
    </row>
    <row r="12" spans="1:476" ht="256.5" x14ac:dyDescent="0.2">
      <c r="B12" s="14">
        <v>865</v>
      </c>
      <c r="C12" s="1" t="s">
        <v>77</v>
      </c>
      <c r="D12" s="1" t="s">
        <v>38</v>
      </c>
      <c r="E12" s="1" t="s">
        <v>69</v>
      </c>
      <c r="F12" s="1" t="s">
        <v>78</v>
      </c>
      <c r="G12" s="1" t="s">
        <v>79</v>
      </c>
      <c r="H12" s="1" t="s">
        <v>80</v>
      </c>
      <c r="I12" s="1" t="s">
        <v>43</v>
      </c>
      <c r="J12" s="1" t="s">
        <v>43</v>
      </c>
      <c r="K12" s="1" t="s">
        <v>43</v>
      </c>
      <c r="L12" s="1" t="s">
        <v>43</v>
      </c>
      <c r="M12" s="1" t="s">
        <v>43</v>
      </c>
      <c r="N12" s="1" t="s">
        <v>60</v>
      </c>
      <c r="O12" s="15">
        <v>-95.37</v>
      </c>
      <c r="P12" s="15">
        <v>29.76</v>
      </c>
      <c r="Q12" s="1" t="s">
        <v>45</v>
      </c>
      <c r="R12" s="1" t="s">
        <v>46</v>
      </c>
      <c r="S12" s="1" t="s">
        <v>81</v>
      </c>
      <c r="T12" s="1" t="s">
        <v>74</v>
      </c>
      <c r="U12" s="1" t="s">
        <v>43</v>
      </c>
      <c r="V12" s="1"/>
      <c r="W12" s="1" t="s">
        <v>43</v>
      </c>
      <c r="X12" s="1" t="s">
        <v>43</v>
      </c>
      <c r="Y12" s="1" t="s">
        <v>50</v>
      </c>
      <c r="Z12" s="1" t="s">
        <v>82</v>
      </c>
      <c r="AA12" s="1"/>
      <c r="AB12" s="1" t="s">
        <v>53</v>
      </c>
      <c r="AC12" s="1" t="s">
        <v>83</v>
      </c>
      <c r="AD12" s="1"/>
    </row>
    <row r="13" spans="1:476" ht="256.5" x14ac:dyDescent="0.2">
      <c r="B13" s="14">
        <v>1330</v>
      </c>
      <c r="C13" s="1" t="s">
        <v>84</v>
      </c>
      <c r="D13" s="1" t="s">
        <v>38</v>
      </c>
      <c r="E13" s="1" t="s">
        <v>69</v>
      </c>
      <c r="F13" s="1" t="s">
        <v>85</v>
      </c>
      <c r="G13" s="1" t="s">
        <v>86</v>
      </c>
      <c r="H13" s="1" t="s">
        <v>87</v>
      </c>
      <c r="I13" s="15">
        <v>2134.7358359999998</v>
      </c>
      <c r="J13" s="15">
        <v>2134.7358359999998</v>
      </c>
      <c r="K13" s="1" t="s">
        <v>43</v>
      </c>
      <c r="L13" s="1" t="s">
        <v>43</v>
      </c>
      <c r="M13" s="1" t="s">
        <v>43</v>
      </c>
      <c r="N13" s="1" t="s">
        <v>60</v>
      </c>
      <c r="O13" s="15">
        <v>-94.25</v>
      </c>
      <c r="P13" s="15">
        <v>29.59</v>
      </c>
      <c r="Q13" s="1" t="s">
        <v>45</v>
      </c>
      <c r="R13" s="1" t="s">
        <v>46</v>
      </c>
      <c r="S13" s="1" t="s">
        <v>88</v>
      </c>
      <c r="T13" s="1" t="s">
        <v>62</v>
      </c>
      <c r="U13" s="14">
        <v>2030</v>
      </c>
      <c r="V13" s="1" t="s">
        <v>89</v>
      </c>
      <c r="W13" s="15">
        <v>1766.511759</v>
      </c>
      <c r="X13" s="15">
        <v>97.5</v>
      </c>
      <c r="Y13" s="1" t="s">
        <v>63</v>
      </c>
      <c r="Z13" s="1"/>
      <c r="AA13" s="1"/>
      <c r="AB13" s="1" t="s">
        <v>90</v>
      </c>
      <c r="AC13" s="1" t="s">
        <v>91</v>
      </c>
      <c r="AD13" s="1" t="s">
        <v>92</v>
      </c>
    </row>
    <row r="14" spans="1:476" ht="199.5" x14ac:dyDescent="0.2">
      <c r="B14" s="14">
        <v>1331</v>
      </c>
      <c r="C14" s="1" t="s">
        <v>93</v>
      </c>
      <c r="D14" s="1" t="s">
        <v>94</v>
      </c>
      <c r="E14" s="1" t="s">
        <v>69</v>
      </c>
      <c r="F14" s="1" t="s">
        <v>95</v>
      </c>
      <c r="G14" s="1" t="s">
        <v>96</v>
      </c>
      <c r="H14" s="1" t="s">
        <v>97</v>
      </c>
      <c r="I14" s="1" t="s">
        <v>43</v>
      </c>
      <c r="J14" s="1" t="s">
        <v>43</v>
      </c>
      <c r="K14" s="1" t="s">
        <v>43</v>
      </c>
      <c r="L14" s="1" t="s">
        <v>43</v>
      </c>
      <c r="M14" s="1" t="s">
        <v>43</v>
      </c>
      <c r="N14" s="1" t="s">
        <v>60</v>
      </c>
      <c r="O14" s="15">
        <v>-94.25</v>
      </c>
      <c r="P14" s="15">
        <v>29.59</v>
      </c>
      <c r="Q14" s="1" t="s">
        <v>45</v>
      </c>
      <c r="R14" s="1" t="s">
        <v>46</v>
      </c>
      <c r="S14" s="1" t="s">
        <v>98</v>
      </c>
      <c r="T14" s="1" t="s">
        <v>62</v>
      </c>
      <c r="U14" s="1" t="s">
        <v>43</v>
      </c>
      <c r="V14" s="1" t="s">
        <v>99</v>
      </c>
      <c r="W14" s="1" t="s">
        <v>43</v>
      </c>
      <c r="X14" s="14">
        <v>360</v>
      </c>
      <c r="Y14" s="1" t="s">
        <v>50</v>
      </c>
      <c r="Z14" s="1" t="s">
        <v>51</v>
      </c>
      <c r="AA14" s="1"/>
      <c r="AB14" s="1" t="s">
        <v>53</v>
      </c>
      <c r="AC14" s="1"/>
      <c r="AD14" s="1"/>
    </row>
    <row r="15" spans="1:476" ht="128.25" x14ac:dyDescent="0.2">
      <c r="B15" s="14">
        <v>1332</v>
      </c>
      <c r="C15" s="1" t="s">
        <v>100</v>
      </c>
      <c r="D15" s="1" t="s">
        <v>101</v>
      </c>
      <c r="E15" s="1" t="s">
        <v>69</v>
      </c>
      <c r="F15" s="1" t="s">
        <v>102</v>
      </c>
      <c r="G15" s="1" t="s">
        <v>96</v>
      </c>
      <c r="H15" s="1" t="s">
        <v>103</v>
      </c>
      <c r="I15" s="1" t="s">
        <v>43</v>
      </c>
      <c r="J15" s="1" t="s">
        <v>43</v>
      </c>
      <c r="K15" s="1" t="s">
        <v>43</v>
      </c>
      <c r="L15" s="1" t="s">
        <v>43</v>
      </c>
      <c r="M15" s="1" t="s">
        <v>43</v>
      </c>
      <c r="N15" s="1" t="s">
        <v>60</v>
      </c>
      <c r="O15" s="15">
        <v>-94.25</v>
      </c>
      <c r="P15" s="15">
        <v>29.59</v>
      </c>
      <c r="Q15" s="1" t="s">
        <v>45</v>
      </c>
      <c r="R15" s="1" t="s">
        <v>46</v>
      </c>
      <c r="S15" s="1" t="s">
        <v>98</v>
      </c>
      <c r="T15" s="1" t="s">
        <v>74</v>
      </c>
      <c r="U15" s="1" t="s">
        <v>43</v>
      </c>
      <c r="V15" s="1"/>
      <c r="W15" s="1" t="s">
        <v>43</v>
      </c>
      <c r="X15" s="14">
        <v>1080</v>
      </c>
      <c r="Y15" s="1" t="s">
        <v>50</v>
      </c>
      <c r="Z15" s="1"/>
      <c r="AA15" s="1"/>
      <c r="AB15" s="1" t="s">
        <v>53</v>
      </c>
      <c r="AC15" s="1"/>
      <c r="AD15" s="1"/>
    </row>
    <row r="16" spans="1:476" ht="256.5" x14ac:dyDescent="0.2">
      <c r="B16" s="14">
        <v>1531</v>
      </c>
      <c r="C16" s="1" t="s">
        <v>104</v>
      </c>
      <c r="D16" s="1" t="s">
        <v>94</v>
      </c>
      <c r="E16" s="1" t="s">
        <v>69</v>
      </c>
      <c r="F16" s="1" t="s">
        <v>105</v>
      </c>
      <c r="G16" s="1" t="s">
        <v>106</v>
      </c>
      <c r="H16" s="1" t="s">
        <v>107</v>
      </c>
      <c r="I16" s="15">
        <v>158.35133400000001</v>
      </c>
      <c r="J16" s="15">
        <v>158.35133400000001</v>
      </c>
      <c r="K16" s="1" t="s">
        <v>43</v>
      </c>
      <c r="L16" s="1" t="s">
        <v>43</v>
      </c>
      <c r="M16" s="1" t="s">
        <v>43</v>
      </c>
      <c r="N16" s="1" t="s">
        <v>60</v>
      </c>
      <c r="O16" s="15">
        <v>-93.9</v>
      </c>
      <c r="P16" s="15">
        <v>29.7</v>
      </c>
      <c r="Q16" s="1" t="s">
        <v>45</v>
      </c>
      <c r="R16" s="1" t="s">
        <v>46</v>
      </c>
      <c r="S16" s="1" t="s">
        <v>108</v>
      </c>
      <c r="T16" s="1" t="s">
        <v>62</v>
      </c>
      <c r="U16" s="14">
        <v>2025</v>
      </c>
      <c r="V16" s="1"/>
      <c r="W16" s="15">
        <v>108.71</v>
      </c>
      <c r="X16" s="14">
        <v>18</v>
      </c>
      <c r="Y16" s="1" t="s">
        <v>63</v>
      </c>
      <c r="Z16" s="1"/>
      <c r="AA16" s="1"/>
      <c r="AB16" s="1" t="s">
        <v>53</v>
      </c>
      <c r="AC16" s="1"/>
      <c r="AD16" s="1"/>
    </row>
    <row r="17" spans="2:30" ht="256.5" x14ac:dyDescent="0.2">
      <c r="B17" s="14">
        <v>1717</v>
      </c>
      <c r="C17" s="1" t="s">
        <v>109</v>
      </c>
      <c r="D17" s="1" t="s">
        <v>94</v>
      </c>
      <c r="E17" s="1" t="s">
        <v>69</v>
      </c>
      <c r="F17" s="1" t="s">
        <v>110</v>
      </c>
      <c r="G17" s="1" t="s">
        <v>111</v>
      </c>
      <c r="H17" s="1" t="s">
        <v>112</v>
      </c>
      <c r="I17" s="15">
        <v>664.94656799999996</v>
      </c>
      <c r="J17" s="15">
        <v>664.94656799999996</v>
      </c>
      <c r="K17" s="1" t="s">
        <v>43</v>
      </c>
      <c r="L17" s="1" t="s">
        <v>43</v>
      </c>
      <c r="M17" s="1" t="s">
        <v>43</v>
      </c>
      <c r="N17" s="1" t="s">
        <v>44</v>
      </c>
      <c r="O17" s="14">
        <v>-95</v>
      </c>
      <c r="P17" s="15">
        <v>29.67</v>
      </c>
      <c r="Q17" s="1" t="s">
        <v>45</v>
      </c>
      <c r="R17" s="1" t="s">
        <v>46</v>
      </c>
      <c r="S17" s="1" t="s">
        <v>113</v>
      </c>
      <c r="T17" s="1" t="s">
        <v>62</v>
      </c>
      <c r="U17" s="14">
        <v>2027</v>
      </c>
      <c r="V17" s="1" t="s">
        <v>43</v>
      </c>
      <c r="W17" s="1" t="s">
        <v>43</v>
      </c>
      <c r="X17" s="14">
        <v>198</v>
      </c>
      <c r="Y17" s="1" t="s">
        <v>50</v>
      </c>
      <c r="Z17" s="1" t="s">
        <v>51</v>
      </c>
      <c r="AA17" s="1" t="s">
        <v>52</v>
      </c>
      <c r="AB17" s="1" t="s">
        <v>53</v>
      </c>
      <c r="AC17" s="1"/>
      <c r="AD17" s="1" t="s">
        <v>43</v>
      </c>
    </row>
    <row r="18" spans="2:30" ht="256.5" x14ac:dyDescent="0.2">
      <c r="B18" s="14">
        <v>1718</v>
      </c>
      <c r="C18" s="1" t="s">
        <v>109</v>
      </c>
      <c r="D18" s="1" t="s">
        <v>101</v>
      </c>
      <c r="E18" s="1" t="s">
        <v>69</v>
      </c>
      <c r="F18" s="1" t="s">
        <v>110</v>
      </c>
      <c r="G18" s="1" t="s">
        <v>111</v>
      </c>
      <c r="H18" s="1" t="s">
        <v>112</v>
      </c>
      <c r="I18" s="1" t="s">
        <v>43</v>
      </c>
      <c r="J18" s="1" t="s">
        <v>43</v>
      </c>
      <c r="K18" s="1" t="s">
        <v>43</v>
      </c>
      <c r="L18" s="1" t="s">
        <v>43</v>
      </c>
      <c r="M18" s="1" t="s">
        <v>43</v>
      </c>
      <c r="N18" s="1" t="s">
        <v>44</v>
      </c>
      <c r="O18" s="14">
        <v>-95</v>
      </c>
      <c r="P18" s="15">
        <v>29.67</v>
      </c>
      <c r="Q18" s="1" t="s">
        <v>45</v>
      </c>
      <c r="R18" s="1" t="s">
        <v>46</v>
      </c>
      <c r="S18" s="1" t="s">
        <v>113</v>
      </c>
      <c r="T18" s="1" t="s">
        <v>74</v>
      </c>
      <c r="U18" s="1" t="s">
        <v>43</v>
      </c>
      <c r="V18" s="1" t="s">
        <v>43</v>
      </c>
      <c r="W18" s="1" t="s">
        <v>43</v>
      </c>
      <c r="X18" s="1" t="s">
        <v>43</v>
      </c>
      <c r="Y18" s="1" t="s">
        <v>50</v>
      </c>
      <c r="Z18" s="1" t="s">
        <v>51</v>
      </c>
      <c r="AA18" s="1" t="s">
        <v>52</v>
      </c>
      <c r="AB18" s="1" t="s">
        <v>53</v>
      </c>
      <c r="AC18" s="1"/>
      <c r="AD18" s="1" t="s">
        <v>43</v>
      </c>
    </row>
    <row r="19" spans="2:30" ht="327.75" x14ac:dyDescent="0.2">
      <c r="B19" s="14">
        <v>2078</v>
      </c>
      <c r="C19" s="1" t="s">
        <v>114</v>
      </c>
      <c r="D19" s="1" t="s">
        <v>38</v>
      </c>
      <c r="E19" s="1" t="s">
        <v>115</v>
      </c>
      <c r="F19" s="1" t="s">
        <v>116</v>
      </c>
      <c r="G19" s="1" t="s">
        <v>117</v>
      </c>
      <c r="H19" s="1" t="s">
        <v>118</v>
      </c>
      <c r="I19" s="15">
        <v>1818.34961</v>
      </c>
      <c r="J19" s="15">
        <v>1818.34961</v>
      </c>
      <c r="K19" s="1" t="s">
        <v>43</v>
      </c>
      <c r="L19" s="1" t="s">
        <v>43</v>
      </c>
      <c r="M19" s="1" t="s">
        <v>43</v>
      </c>
      <c r="N19" s="1" t="s">
        <v>119</v>
      </c>
      <c r="O19" s="15">
        <v>-89.936745000000002</v>
      </c>
      <c r="P19" s="15">
        <v>29.186917000000001</v>
      </c>
      <c r="Q19" s="1" t="s">
        <v>45</v>
      </c>
      <c r="R19" s="1" t="s">
        <v>46</v>
      </c>
      <c r="S19" s="1" t="s">
        <v>120</v>
      </c>
      <c r="T19" s="1" t="s">
        <v>74</v>
      </c>
      <c r="U19" s="14">
        <v>2030</v>
      </c>
      <c r="V19" s="1" t="s">
        <v>121</v>
      </c>
      <c r="W19" s="1" t="s">
        <v>43</v>
      </c>
      <c r="X19" s="14">
        <v>220</v>
      </c>
      <c r="Y19" s="1" t="s">
        <v>50</v>
      </c>
      <c r="Z19" s="1" t="s">
        <v>43</v>
      </c>
      <c r="AA19" s="1"/>
      <c r="AB19" s="1" t="s">
        <v>122</v>
      </c>
      <c r="AC19" s="1" t="s">
        <v>123</v>
      </c>
      <c r="AD19" s="1" t="s">
        <v>124</v>
      </c>
    </row>
    <row r="20" spans="2:30" ht="356.25" x14ac:dyDescent="0.2">
      <c r="B20" s="14">
        <v>2097</v>
      </c>
      <c r="C20" s="1" t="s">
        <v>125</v>
      </c>
      <c r="D20" s="1" t="s">
        <v>38</v>
      </c>
      <c r="E20" s="1" t="s">
        <v>126</v>
      </c>
      <c r="F20" s="1" t="s">
        <v>127</v>
      </c>
      <c r="G20" s="1" t="s">
        <v>128</v>
      </c>
      <c r="H20" s="1" t="s">
        <v>129</v>
      </c>
      <c r="I20" s="15">
        <v>1.550047</v>
      </c>
      <c r="J20" s="15">
        <v>1.550047</v>
      </c>
      <c r="K20" s="1" t="s">
        <v>43</v>
      </c>
      <c r="L20" s="1" t="s">
        <v>43</v>
      </c>
      <c r="M20" s="14">
        <v>0</v>
      </c>
      <c r="N20" s="1" t="s">
        <v>1</v>
      </c>
      <c r="O20" s="15">
        <v>-95.369806999999994</v>
      </c>
      <c r="P20" s="15">
        <v>29.760449999999999</v>
      </c>
      <c r="Q20" s="1" t="s">
        <v>45</v>
      </c>
      <c r="R20" s="1" t="s">
        <v>46</v>
      </c>
      <c r="S20" s="1" t="s">
        <v>130</v>
      </c>
      <c r="T20" s="1" t="s">
        <v>131</v>
      </c>
      <c r="U20" s="14">
        <v>2024</v>
      </c>
      <c r="V20" s="1" t="s">
        <v>132</v>
      </c>
      <c r="W20" s="15">
        <v>1.044173</v>
      </c>
      <c r="X20" s="15">
        <v>0.1825</v>
      </c>
      <c r="Y20" s="1" t="s">
        <v>63</v>
      </c>
      <c r="Z20" s="1" t="s">
        <v>133</v>
      </c>
      <c r="AA20" s="1" t="s">
        <v>134</v>
      </c>
      <c r="AB20" s="1" t="s">
        <v>43</v>
      </c>
      <c r="AC20" s="1" t="s">
        <v>135</v>
      </c>
      <c r="AD20" s="1"/>
    </row>
    <row r="21" spans="2:30" ht="213.75" x14ac:dyDescent="0.2">
      <c r="B21" s="14">
        <v>2345</v>
      </c>
      <c r="C21" s="1" t="s">
        <v>136</v>
      </c>
      <c r="D21" s="1" t="s">
        <v>38</v>
      </c>
      <c r="E21" s="1" t="s">
        <v>137</v>
      </c>
      <c r="F21" s="1" t="s">
        <v>138</v>
      </c>
      <c r="G21" s="1" t="s">
        <v>139</v>
      </c>
      <c r="H21" s="1" t="s">
        <v>140</v>
      </c>
      <c r="I21" s="14">
        <v>450</v>
      </c>
      <c r="J21" s="14">
        <v>450</v>
      </c>
      <c r="K21" s="1" t="s">
        <v>43</v>
      </c>
      <c r="L21" s="14">
        <v>450</v>
      </c>
      <c r="M21" s="1" t="s">
        <v>43</v>
      </c>
      <c r="N21" s="1" t="s">
        <v>1</v>
      </c>
      <c r="O21" s="15">
        <v>-95.337000000000003</v>
      </c>
      <c r="P21" s="15">
        <v>29.756544000000002</v>
      </c>
      <c r="Q21" s="1" t="s">
        <v>45</v>
      </c>
      <c r="R21" s="1" t="s">
        <v>46</v>
      </c>
      <c r="S21" s="1" t="s">
        <v>141</v>
      </c>
      <c r="T21" s="1" t="s">
        <v>74</v>
      </c>
      <c r="U21" s="14">
        <v>2025</v>
      </c>
      <c r="V21" s="1" t="s">
        <v>142</v>
      </c>
      <c r="W21" s="14">
        <v>50</v>
      </c>
      <c r="X21" s="15">
        <v>4.5994599999999997</v>
      </c>
      <c r="Y21" s="1" t="s">
        <v>63</v>
      </c>
      <c r="Z21" s="1" t="s">
        <v>143</v>
      </c>
      <c r="AA21" s="1" t="s">
        <v>43</v>
      </c>
      <c r="AB21" s="1"/>
      <c r="AC21" s="1" t="s">
        <v>144</v>
      </c>
      <c r="AD21" s="1" t="s">
        <v>145</v>
      </c>
    </row>
  </sheetData>
  <autoFilter ref="B8:AD21" xr:uid="{00000000-0009-0000-0000-000002000000}"/>
  <hyperlinks>
    <hyperlink ref="B4" r:id="rId1" xr:uid="{F05638ED-A693-41C6-AE6B-607BBC1BFF31}"/>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466533b-933a-454b-87ab-99bebb4c80d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0DA9E9D1253D24CB57D83C2CA35F01C" ma:contentTypeVersion="12" ma:contentTypeDescription="Create a new document." ma:contentTypeScope="" ma:versionID="ac47eb39412ba0ed05c8365165ac1ff8">
  <xsd:schema xmlns:xsd="http://www.w3.org/2001/XMLSchema" xmlns:xs="http://www.w3.org/2001/XMLSchema" xmlns:p="http://schemas.microsoft.com/office/2006/metadata/properties" xmlns:ns2="b466533b-933a-454b-87ab-99bebb4c80dd" targetNamespace="http://schemas.microsoft.com/office/2006/metadata/properties" ma:root="true" ma:fieldsID="1936d482a7e2ecada13c463edfc013f7" ns2:_="">
    <xsd:import namespace="b466533b-933a-454b-87ab-99bebb4c80d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66533b-933a-454b-87ab-99bebb4c80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F5BE76-3724-453D-B774-3F7BC3F99314}">
  <ds:schemaRefs>
    <ds:schemaRef ds:uri="http://purl.org/dc/elements/1.1/"/>
    <ds:schemaRef ds:uri="b466533b-933a-454b-87ab-99bebb4c80dd"/>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349F8F06-A921-4E3F-A710-743E88D366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66533b-933a-454b-87ab-99bebb4c80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56FD35-08BE-468B-8845-C59B2AD07F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McK H2 Insights Project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Betty Tang</dc:creator>
  <cp:keywords/>
  <dc:description/>
  <cp:lastModifiedBy>Reed, Patrick A</cp:lastModifiedBy>
  <cp:revision/>
  <dcterms:created xsi:type="dcterms:W3CDTF">2019-12-02T20:05:52Z</dcterms:created>
  <dcterms:modified xsi:type="dcterms:W3CDTF">2025-01-23T20:53:17Z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0x01010010DA9E9D1253D24CB57D83C2CA35F01C</vt:lpwstr>
  </property>
  <property fmtid="{D5CDD505-2E9C-101B-9397-08002B2CF9AE}" pid="4" name="DataSource">
    <vt:lpwstr/>
  </property>
  <property fmtid="{D5CDD505-2E9C-101B-9397-08002B2CF9AE}" pid="5" name="SourceSystem">
    <vt:lpwstr/>
  </property>
  <property fmtid="{D5CDD505-2E9C-101B-9397-08002B2CF9AE}" pid="6" name="MSIP_Label_e3ac3a1a-de19-428b-b395-6d250d7743fb_Enabled">
    <vt:lpwstr>true</vt:lpwstr>
  </property>
  <property fmtid="{D5CDD505-2E9C-101B-9397-08002B2CF9AE}" pid="7" name="MSIP_Label_e3ac3a1a-de19-428b-b395-6d250d7743fb_SetDate">
    <vt:lpwstr>2025-01-10T20:32:04Z</vt:lpwstr>
  </property>
  <property fmtid="{D5CDD505-2E9C-101B-9397-08002B2CF9AE}" pid="8" name="MSIP_Label_e3ac3a1a-de19-428b-b395-6d250d7743fb_Method">
    <vt:lpwstr>Standard</vt:lpwstr>
  </property>
  <property fmtid="{D5CDD505-2E9C-101B-9397-08002B2CF9AE}" pid="9" name="MSIP_Label_e3ac3a1a-de19-428b-b395-6d250d7743fb_Name">
    <vt:lpwstr>Internal Use Only</vt:lpwstr>
  </property>
  <property fmtid="{D5CDD505-2E9C-101B-9397-08002B2CF9AE}" pid="10" name="MSIP_Label_e3ac3a1a-de19-428b-b395-6d250d7743fb_SiteId">
    <vt:lpwstr>88cc5fd7-fd78-44b6-ad75-b6915088974f</vt:lpwstr>
  </property>
  <property fmtid="{D5CDD505-2E9C-101B-9397-08002B2CF9AE}" pid="11" name="MSIP_Label_e3ac3a1a-de19-428b-b395-6d250d7743fb_ActionId">
    <vt:lpwstr>022faad7-1b42-4d1c-b943-68c7190d9541</vt:lpwstr>
  </property>
  <property fmtid="{D5CDD505-2E9C-101B-9397-08002B2CF9AE}" pid="12" name="MSIP_Label_e3ac3a1a-de19-428b-b395-6d250d7743fb_ContentBits">
    <vt:lpwstr>0</vt:lpwstr>
  </property>
  <property fmtid="{D5CDD505-2E9C-101B-9397-08002B2CF9AE}" pid="13" name="{A44787D4-0540-4523-9961-78E4036D8C6D}">
    <vt:lpwstr>{E4D2E154-9E75-4884-85D7-F86DD7D31BA0}</vt:lpwstr>
  </property>
</Properties>
</file>